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STADISTICAS MES 1 EF" sheetId="1" r:id="rId4"/>
  </sheets>
  <definedNames/>
  <calcPr/>
  <extLst>
    <ext uri="GoogleSheetsCustomDataVersion2">
      <go:sheetsCustomData xmlns:go="http://customooxmlschemas.google.com/" r:id="rId5" roundtripDataChecksum="WwxDFQJc0zqioDjCP+6wzEnAUWaR3gdQMdaTM3ugI78="/>
    </ext>
  </extLst>
</workbook>
</file>

<file path=xl/sharedStrings.xml><?xml version="1.0" encoding="utf-8"?>
<sst xmlns="http://schemas.openxmlformats.org/spreadsheetml/2006/main" count="333" uniqueCount="31">
  <si>
    <t>ESTADISTICAS DE ASISTENCIA ESCUELAS DE FORMACION DEPORTIVA</t>
  </si>
  <si>
    <t>MES</t>
  </si>
  <si>
    <t xml:space="preserve">DICIEMBRE </t>
  </si>
  <si>
    <t>DIA</t>
  </si>
  <si>
    <t>DEPORTE</t>
  </si>
  <si>
    <t>6 A 10 AÑOS</t>
  </si>
  <si>
    <t>10 A 16 AÑOS</t>
  </si>
  <si>
    <t>MAS DE 16 AÑOS</t>
  </si>
  <si>
    <t>11 A 16 AÑOS</t>
  </si>
  <si>
    <t>MAYORES DE 16 AÑOS</t>
  </si>
  <si>
    <t>11 A 16  AÑOS</t>
  </si>
  <si>
    <t>M</t>
  </si>
  <si>
    <t>F</t>
  </si>
  <si>
    <t xml:space="preserve">M </t>
  </si>
  <si>
    <t>FÚTBOL</t>
  </si>
  <si>
    <t>TUNAL</t>
  </si>
  <si>
    <t>PROFESOR</t>
  </si>
  <si>
    <t>HOYO</t>
  </si>
  <si>
    <t>RAFAEL ROBAYO</t>
  </si>
  <si>
    <t>JORDAN PINEDA</t>
  </si>
  <si>
    <t>NUEVO MUZU</t>
  </si>
  <si>
    <t>VENECIA</t>
  </si>
  <si>
    <t>TOTALES</t>
  </si>
  <si>
    <t>SEMANA 1</t>
  </si>
  <si>
    <t>SEMANA 2</t>
  </si>
  <si>
    <t>SEMANA 3</t>
  </si>
  <si>
    <t>SEMANA 4</t>
  </si>
  <si>
    <t>TOTAL SEPTIEMBRE 2023</t>
  </si>
  <si>
    <t>JUNTA DE ACCION COMUNAL</t>
  </si>
  <si>
    <t>HORARIO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</si>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</sst>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10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theme="1"/>
      <name val="Calibri"/>
    </font>
    <font>
      <b/>
      <sz val="11.0"/>
      <color rgb="FFFF0000"/>
      <name val="Calibri"/>
    </font>
    <font>
      <b/>
      <sz val="20.0"/>
      <color theme="1"/>
      <name val="Calibri"/>
    </font>
    <font/>
    <font>
      <sz val="8.0"/>
      <color theme="1"/>
      <name val="Calibri"/>
    </font>
    <font>
      <sz val="9.0"/>
      <color theme="1"/>
      <name val="Calibri"/>
    </font>
    <font>
      <sz val="11.0"/>
      <color rgb="FFFF0000"/>
      <name val="Calibri"/>
    </font>
    <font>
      <b/>
      <sz val="10.0"/>
      <color theme="1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C4BD97"/>
        <bgColor rgb="FFC4BD97"/>
      </patternFill>
    </fill>
    <fill>
      <patternFill patternType="solid">
        <fgColor rgb="FFFFFF00"/>
        <bgColor rgb="FFFFFF00"/>
      </patternFill>
    </fill>
    <fill>
      <patternFill patternType="solid">
        <fgColor rgb="FF95B3D7"/>
        <bgColor rgb="FF95B3D7"/>
      </patternFill>
    </fill>
    <fill>
      <patternFill patternType="solid">
        <fgColor rgb="FFC6D9F0"/>
        <bgColor rgb="FFC6D9F0"/>
      </patternFill>
    </fill>
    <fill>
      <patternFill patternType="solid">
        <fgColor rgb="FFC2D69B"/>
        <bgColor rgb="FFC2D69B"/>
      </patternFill>
    </fill>
    <fill>
      <patternFill patternType="solid">
        <fgColor rgb="FFFABF8F"/>
        <bgColor rgb="FFFABF8F"/>
      </patternFill>
    </fill>
    <fill>
      <patternFill patternType="solid">
        <fgColor rgb="FFCC66FF"/>
        <bgColor rgb="FFCC66FF"/>
      </patternFill>
    </fill>
  </fills>
  <borders count="58">
    <border/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 style="medium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 style="thin">
        <color rgb="FF000000"/>
      </top>
      <bottom/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/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/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/>
      <top style="thin">
        <color rgb="FF000000"/>
      </top>
      <bottom/>
    </border>
    <border>
      <right/>
      <top style="thin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horizontal="center"/>
    </xf>
    <xf borderId="1" fillId="0" fontId="2" numFmtId="0" xfId="0" applyAlignment="1" applyBorder="1" applyFont="1">
      <alignment vertical="center"/>
    </xf>
    <xf borderId="2" fillId="0" fontId="2" numFmtId="0" xfId="0" applyAlignment="1" applyBorder="1" applyFont="1">
      <alignment vertical="center"/>
    </xf>
    <xf borderId="0" fillId="0" fontId="2" numFmtId="0" xfId="0" applyAlignment="1" applyFont="1">
      <alignment vertical="center"/>
    </xf>
    <xf borderId="3" fillId="2" fontId="2" numFmtId="0" xfId="0" applyBorder="1" applyFill="1" applyFont="1"/>
    <xf borderId="4" fillId="2" fontId="3" numFmtId="0" xfId="0" applyAlignment="1" applyBorder="1" applyFont="1">
      <alignment horizontal="center" shrinkToFit="0" wrapText="1"/>
    </xf>
    <xf borderId="5" fillId="3" fontId="4" numFmtId="0" xfId="0" applyAlignment="1" applyBorder="1" applyFill="1" applyFont="1">
      <alignment horizontal="left" readingOrder="0"/>
    </xf>
    <xf borderId="6" fillId="0" fontId="5" numFmtId="0" xfId="0" applyBorder="1" applyFont="1"/>
    <xf borderId="7" fillId="0" fontId="5" numFmtId="0" xfId="0" applyBorder="1" applyFont="1"/>
    <xf borderId="8" fillId="3" fontId="1" numFmtId="0" xfId="0" applyBorder="1" applyFont="1"/>
    <xf borderId="9" fillId="2" fontId="2" numFmtId="0" xfId="0" applyBorder="1" applyFont="1"/>
    <xf borderId="10" fillId="2" fontId="2" numFmtId="0" xfId="0" applyBorder="1" applyFont="1"/>
    <xf borderId="11" fillId="0" fontId="2" numFmtId="0" xfId="0" applyAlignment="1" applyBorder="1" applyFont="1">
      <alignment horizontal="center"/>
    </xf>
    <xf borderId="2" fillId="0" fontId="5" numFmtId="0" xfId="0" applyBorder="1" applyFont="1"/>
    <xf borderId="12" fillId="0" fontId="5" numFmtId="0" xfId="0" applyBorder="1" applyFont="1"/>
    <xf borderId="1" fillId="0" fontId="2" numFmtId="0" xfId="0" applyAlignment="1" applyBorder="1" applyFont="1">
      <alignment horizontal="center"/>
    </xf>
    <xf borderId="13" fillId="0" fontId="5" numFmtId="0" xfId="0" applyBorder="1" applyFont="1"/>
    <xf borderId="2" fillId="0" fontId="2" numFmtId="0" xfId="0" applyAlignment="1" applyBorder="1" applyFont="1">
      <alignment horizontal="center"/>
    </xf>
    <xf borderId="14" fillId="2" fontId="2" numFmtId="0" xfId="0" applyAlignment="1" applyBorder="1" applyFont="1">
      <alignment vertical="center"/>
    </xf>
    <xf borderId="15" fillId="2" fontId="2" numFmtId="0" xfId="0" applyAlignment="1" applyBorder="1" applyFont="1">
      <alignment vertical="center"/>
    </xf>
    <xf borderId="16" fillId="2" fontId="3" numFmtId="0" xfId="0" applyAlignment="1" applyBorder="1" applyFont="1">
      <alignment vertical="center"/>
    </xf>
    <xf borderId="17" fillId="0" fontId="6" numFmtId="0" xfId="0" applyAlignment="1" applyBorder="1" applyFont="1">
      <alignment horizontal="center" shrinkToFit="0" vertical="center" wrapText="1"/>
    </xf>
    <xf borderId="18" fillId="0" fontId="5" numFmtId="0" xfId="0" applyBorder="1" applyFont="1"/>
    <xf borderId="19" fillId="0" fontId="6" numFmtId="0" xfId="0" applyAlignment="1" applyBorder="1" applyFont="1">
      <alignment horizontal="center" shrinkToFit="0" vertical="center" wrapText="1"/>
    </xf>
    <xf borderId="20" fillId="0" fontId="5" numFmtId="0" xfId="0" applyBorder="1" applyFont="1"/>
    <xf borderId="21" fillId="0" fontId="6" numFmtId="0" xfId="0" applyAlignment="1" applyBorder="1" applyFont="1">
      <alignment horizontal="center" shrinkToFit="0" vertical="center" wrapText="1"/>
    </xf>
    <xf borderId="21" fillId="0" fontId="5" numFmtId="0" xfId="0" applyBorder="1" applyFont="1"/>
    <xf borderId="19" fillId="0" fontId="7" numFmtId="0" xfId="0" applyAlignment="1" applyBorder="1" applyFont="1">
      <alignment horizontal="center" shrinkToFit="0" vertical="center" wrapText="1"/>
    </xf>
    <xf borderId="19" fillId="0" fontId="6" numFmtId="0" xfId="0" applyAlignment="1" applyBorder="1" applyFont="1">
      <alignment horizontal="center" vertical="center"/>
    </xf>
    <xf borderId="22" fillId="0" fontId="1" numFmtId="0" xfId="0" applyAlignment="1" applyBorder="1" applyFont="1">
      <alignment vertical="center"/>
    </xf>
    <xf borderId="23" fillId="0" fontId="2" numFmtId="0" xfId="0" applyAlignment="1" applyBorder="1" applyFont="1">
      <alignment horizontal="center" shrinkToFit="0" vertical="center" wrapText="1"/>
    </xf>
    <xf borderId="24" fillId="0" fontId="2" numFmtId="0" xfId="0" applyAlignment="1" applyBorder="1" applyFont="1">
      <alignment horizontal="center" vertical="center"/>
    </xf>
    <xf borderId="25" fillId="0" fontId="1" numFmtId="0" xfId="0" applyAlignment="1" applyBorder="1" applyFont="1">
      <alignment horizontal="center" vertical="center"/>
    </xf>
    <xf borderId="26" fillId="0" fontId="1" numFmtId="0" xfId="0" applyAlignment="1" applyBorder="1" applyFont="1">
      <alignment horizontal="center" vertical="center"/>
    </xf>
    <xf borderId="19" fillId="0" fontId="1" numFmtId="0" xfId="0" applyAlignment="1" applyBorder="1" applyFont="1">
      <alignment horizontal="center" vertical="center"/>
    </xf>
    <xf borderId="27" fillId="0" fontId="1" numFmtId="0" xfId="0" applyAlignment="1" applyBorder="1" applyFont="1">
      <alignment horizontal="center" vertical="center"/>
    </xf>
    <xf borderId="18" fillId="0" fontId="1" numFmtId="0" xfId="0" applyAlignment="1" applyBorder="1" applyFont="1">
      <alignment horizontal="center" vertical="center"/>
    </xf>
    <xf borderId="28" fillId="0" fontId="1" numFmtId="0" xfId="0" applyBorder="1" applyFont="1"/>
    <xf borderId="18" fillId="0" fontId="2" numFmtId="0" xfId="0" applyBorder="1" applyFont="1"/>
    <xf borderId="19" fillId="0" fontId="8" numFmtId="0" xfId="0" applyAlignment="1" applyBorder="1" applyFont="1">
      <alignment horizontal="center"/>
    </xf>
    <xf borderId="25" fillId="0" fontId="8" numFmtId="0" xfId="0" applyAlignment="1" applyBorder="1" applyFont="1">
      <alignment horizontal="center" readingOrder="0"/>
    </xf>
    <xf borderId="26" fillId="0" fontId="8" numFmtId="0" xfId="0" applyAlignment="1" applyBorder="1" applyFont="1">
      <alignment horizontal="center" readingOrder="0"/>
    </xf>
    <xf borderId="26" fillId="0" fontId="3" numFmtId="0" xfId="0" applyAlignment="1" applyBorder="1" applyFont="1">
      <alignment horizontal="center" readingOrder="0"/>
    </xf>
    <xf borderId="26" fillId="0" fontId="8" numFmtId="0" xfId="0" applyAlignment="1" applyBorder="1" applyFont="1">
      <alignment horizontal="center"/>
    </xf>
    <xf borderId="26" fillId="0" fontId="3" numFmtId="0" xfId="0" applyAlignment="1" applyBorder="1" applyFont="1">
      <alignment horizontal="center"/>
    </xf>
    <xf borderId="18" fillId="0" fontId="8" numFmtId="0" xfId="0" applyAlignment="1" applyBorder="1" applyFont="1">
      <alignment horizontal="center"/>
    </xf>
    <xf borderId="27" fillId="0" fontId="3" numFmtId="0" xfId="0" applyAlignment="1" applyBorder="1" applyFont="1">
      <alignment horizontal="center"/>
    </xf>
    <xf borderId="18" fillId="0" fontId="8" numFmtId="0" xfId="0" applyAlignment="1" applyBorder="1" applyFont="1">
      <alignment horizontal="center" readingOrder="0"/>
    </xf>
    <xf borderId="26" fillId="0" fontId="2" numFmtId="0" xfId="0" applyAlignment="1" applyBorder="1" applyFont="1">
      <alignment horizontal="center"/>
    </xf>
    <xf borderId="26" fillId="0" fontId="1" numFmtId="0" xfId="0" applyAlignment="1" applyBorder="1" applyFont="1">
      <alignment horizontal="center"/>
    </xf>
    <xf borderId="26" fillId="0" fontId="1" numFmtId="0" xfId="0" applyAlignment="1" applyBorder="1" applyFont="1">
      <alignment horizontal="center" readingOrder="0"/>
    </xf>
    <xf borderId="26" fillId="0" fontId="2" numFmtId="0" xfId="0" applyAlignment="1" applyBorder="1" applyFont="1">
      <alignment horizontal="center" readingOrder="0"/>
    </xf>
    <xf borderId="27" fillId="0" fontId="2" numFmtId="0" xfId="0" applyAlignment="1" applyBorder="1" applyFont="1">
      <alignment horizontal="center"/>
    </xf>
    <xf borderId="18" fillId="0" fontId="1" numFmtId="0" xfId="0" applyAlignment="1" applyBorder="1" applyFont="1">
      <alignment horizontal="center"/>
    </xf>
    <xf borderId="25" fillId="0" fontId="2" numFmtId="0" xfId="0" applyAlignment="1" applyBorder="1" applyFont="1">
      <alignment horizontal="center"/>
    </xf>
    <xf borderId="28" fillId="0" fontId="2" numFmtId="0" xfId="0" applyBorder="1" applyFont="1"/>
    <xf borderId="25" fillId="0" fontId="8" numFmtId="0" xfId="0" applyAlignment="1" applyBorder="1" applyFont="1">
      <alignment horizontal="center"/>
    </xf>
    <xf borderId="26" fillId="0" fontId="9" numFmtId="0" xfId="0" applyAlignment="1" applyBorder="1" applyFont="1">
      <alignment horizontal="center"/>
    </xf>
    <xf borderId="17" fillId="0" fontId="2" numFmtId="0" xfId="0" applyAlignment="1" applyBorder="1" applyFont="1">
      <alignment horizontal="center"/>
    </xf>
    <xf borderId="19" fillId="0" fontId="1" numFmtId="0" xfId="0" applyBorder="1" applyFont="1"/>
    <xf borderId="18" fillId="0" fontId="1" numFmtId="0" xfId="0" applyAlignment="1" applyBorder="1" applyFont="1">
      <alignment shrinkToFit="0" wrapText="1"/>
    </xf>
    <xf borderId="29" fillId="0" fontId="1" numFmtId="0" xfId="0" applyBorder="1" applyFont="1"/>
    <xf borderId="30" fillId="0" fontId="8" numFmtId="0" xfId="0" applyAlignment="1" applyBorder="1" applyFont="1">
      <alignment horizontal="center"/>
    </xf>
    <xf borderId="31" fillId="0" fontId="8" numFmtId="0" xfId="0" applyAlignment="1" applyBorder="1" applyFont="1">
      <alignment horizontal="center"/>
    </xf>
    <xf borderId="31" fillId="0" fontId="3" numFmtId="0" xfId="0" applyAlignment="1" applyBorder="1" applyFont="1">
      <alignment horizontal="center"/>
    </xf>
    <xf borderId="32" fillId="0" fontId="2" numFmtId="0" xfId="0" applyAlignment="1" applyBorder="1" applyFont="1">
      <alignment horizontal="center"/>
    </xf>
    <xf borderId="30" fillId="0" fontId="1" numFmtId="0" xfId="0" applyAlignment="1" applyBorder="1" applyFont="1">
      <alignment horizontal="center"/>
    </xf>
    <xf borderId="31" fillId="0" fontId="1" numFmtId="0" xfId="0" applyAlignment="1" applyBorder="1" applyFont="1">
      <alignment horizontal="center"/>
    </xf>
    <xf borderId="31" fillId="0" fontId="2" numFmtId="0" xfId="0" applyAlignment="1" applyBorder="1" applyFont="1">
      <alignment horizontal="center"/>
    </xf>
    <xf borderId="33" fillId="0" fontId="2" numFmtId="0" xfId="0" applyAlignment="1" applyBorder="1" applyFont="1">
      <alignment horizontal="center"/>
    </xf>
    <xf borderId="34" fillId="0" fontId="1" numFmtId="0" xfId="0" applyAlignment="1" applyBorder="1" applyFont="1">
      <alignment horizontal="center"/>
    </xf>
    <xf borderId="30" fillId="0" fontId="2" numFmtId="0" xfId="0" applyAlignment="1" applyBorder="1" applyFont="1">
      <alignment horizontal="center"/>
    </xf>
    <xf borderId="0" fillId="0" fontId="2" numFmtId="0" xfId="0" applyFont="1"/>
    <xf borderId="35" fillId="4" fontId="2" numFmtId="0" xfId="0" applyAlignment="1" applyBorder="1" applyFill="1" applyFont="1">
      <alignment horizontal="center"/>
    </xf>
    <xf borderId="36" fillId="4" fontId="2" numFmtId="0" xfId="0" applyAlignment="1" applyBorder="1" applyFont="1">
      <alignment horizontal="center" shrinkToFit="0" wrapText="1"/>
    </xf>
    <xf borderId="37" fillId="4" fontId="2" numFmtId="0" xfId="0" applyAlignment="1" applyBorder="1" applyFont="1">
      <alignment horizontal="center"/>
    </xf>
    <xf borderId="38" fillId="5" fontId="2" numFmtId="0" xfId="0" applyAlignment="1" applyBorder="1" applyFill="1" applyFont="1">
      <alignment horizontal="center"/>
    </xf>
    <xf borderId="39" fillId="0" fontId="5" numFmtId="0" xfId="0" applyBorder="1" applyFont="1"/>
    <xf borderId="40" fillId="0" fontId="5" numFmtId="0" xfId="0" applyBorder="1" applyFont="1"/>
    <xf borderId="38" fillId="6" fontId="2" numFmtId="0" xfId="0" applyAlignment="1" applyBorder="1" applyFill="1" applyFont="1">
      <alignment horizontal="center"/>
    </xf>
    <xf borderId="38" fillId="7" fontId="2" numFmtId="0" xfId="0" applyAlignment="1" applyBorder="1" applyFill="1" applyFont="1">
      <alignment horizontal="center"/>
    </xf>
    <xf borderId="38" fillId="8" fontId="2" numFmtId="0" xfId="0" applyAlignment="1" applyBorder="1" applyFill="1" applyFont="1">
      <alignment horizontal="center"/>
    </xf>
    <xf borderId="41" fillId="3" fontId="2" numFmtId="0" xfId="0" applyAlignment="1" applyBorder="1" applyFont="1">
      <alignment horizontal="center"/>
    </xf>
    <xf borderId="42" fillId="0" fontId="2" numFmtId="0" xfId="0" applyAlignment="1" applyBorder="1" applyFont="1">
      <alignment vertical="center"/>
    </xf>
    <xf borderId="43" fillId="0" fontId="2" numFmtId="0" xfId="0" applyAlignment="1" applyBorder="1" applyFont="1">
      <alignment horizontal="center" shrinkToFit="0" vertical="center" wrapText="1"/>
    </xf>
    <xf borderId="44" fillId="0" fontId="2" numFmtId="0" xfId="0" applyAlignment="1" applyBorder="1" applyFont="1">
      <alignment vertical="center"/>
    </xf>
    <xf borderId="24" fillId="5" fontId="2" numFmtId="0" xfId="0" applyAlignment="1" applyBorder="1" applyFont="1">
      <alignment horizontal="center" vertical="center"/>
    </xf>
    <xf borderId="45" fillId="0" fontId="5" numFmtId="0" xfId="0" applyBorder="1" applyFont="1"/>
    <xf borderId="24" fillId="6" fontId="2" numFmtId="0" xfId="0" applyAlignment="1" applyBorder="1" applyFont="1">
      <alignment horizontal="center" vertical="center"/>
    </xf>
    <xf borderId="24" fillId="7" fontId="1" numFmtId="0" xfId="0" applyAlignment="1" applyBorder="1" applyFont="1">
      <alignment horizontal="center" vertical="center"/>
    </xf>
    <xf borderId="24" fillId="8" fontId="1" numFmtId="0" xfId="0" applyAlignment="1" applyBorder="1" applyFont="1">
      <alignment horizontal="center" vertical="center"/>
    </xf>
    <xf borderId="24" fillId="3" fontId="2" numFmtId="0" xfId="0" applyAlignment="1" applyBorder="1" applyFont="1">
      <alignment horizontal="center" vertical="center"/>
    </xf>
    <xf borderId="0" fillId="0" fontId="1" numFmtId="0" xfId="0" applyAlignment="1" applyFont="1">
      <alignment vertical="center"/>
    </xf>
    <xf borderId="25" fillId="0" fontId="2" numFmtId="0" xfId="0" applyAlignment="1" applyBorder="1" applyFont="1">
      <alignment vertical="center"/>
    </xf>
    <xf borderId="19" fillId="0" fontId="2" numFmtId="0" xfId="0" applyAlignment="1" applyBorder="1" applyFont="1">
      <alignment vertical="center"/>
    </xf>
    <xf borderId="46" fillId="0" fontId="2" numFmtId="0" xfId="0" applyAlignment="1" applyBorder="1" applyFont="1">
      <alignment horizontal="center" vertical="center"/>
    </xf>
    <xf borderId="47" fillId="0" fontId="2" numFmtId="0" xfId="0" applyAlignment="1" applyBorder="1" applyFont="1">
      <alignment horizontal="center" vertical="center"/>
    </xf>
    <xf borderId="1" fillId="0" fontId="5" numFmtId="0" xfId="0" applyBorder="1" applyFont="1"/>
    <xf borderId="23" fillId="0" fontId="2" numFmtId="0" xfId="0" applyAlignment="1" applyBorder="1" applyFont="1">
      <alignment horizontal="center" vertical="center"/>
    </xf>
    <xf borderId="25" fillId="0" fontId="2" numFmtId="0" xfId="0" applyBorder="1" applyFont="1"/>
    <xf borderId="25" fillId="0" fontId="1" numFmtId="0" xfId="0" applyBorder="1" applyFont="1"/>
    <xf borderId="26" fillId="0" fontId="1" numFmtId="1" xfId="0" applyAlignment="1" applyBorder="1" applyFont="1" applyNumberFormat="1">
      <alignment horizontal="center"/>
    </xf>
    <xf borderId="48" fillId="5" fontId="2" numFmtId="1" xfId="0" applyAlignment="1" applyBorder="1" applyFont="1" applyNumberFormat="1">
      <alignment horizontal="center"/>
    </xf>
    <xf borderId="49" fillId="0" fontId="5" numFmtId="0" xfId="0" applyBorder="1" applyFont="1"/>
    <xf borderId="48" fillId="6" fontId="2" numFmtId="1" xfId="0" applyAlignment="1" applyBorder="1" applyFont="1" applyNumberFormat="1">
      <alignment horizontal="center"/>
    </xf>
    <xf borderId="19" fillId="7" fontId="1" numFmtId="1" xfId="0" applyAlignment="1" applyBorder="1" applyFont="1" applyNumberFormat="1">
      <alignment horizontal="center"/>
    </xf>
    <xf borderId="19" fillId="8" fontId="1" numFmtId="1" xfId="0" applyAlignment="1" applyBorder="1" applyFont="1" applyNumberFormat="1">
      <alignment horizontal="center"/>
    </xf>
    <xf borderId="48" fillId="3" fontId="2" numFmtId="1" xfId="0" applyAlignment="1" applyBorder="1" applyFont="1" applyNumberFormat="1">
      <alignment horizontal="center"/>
    </xf>
    <xf borderId="50" fillId="5" fontId="2" numFmtId="1" xfId="0" applyAlignment="1" applyBorder="1" applyFont="1" applyNumberFormat="1">
      <alignment horizontal="center"/>
    </xf>
    <xf borderId="51" fillId="0" fontId="5" numFmtId="0" xfId="0" applyBorder="1" applyFont="1"/>
    <xf borderId="50" fillId="6" fontId="2" numFmtId="1" xfId="0" applyAlignment="1" applyBorder="1" applyFont="1" applyNumberFormat="1">
      <alignment horizontal="center"/>
    </xf>
    <xf borderId="46" fillId="0" fontId="1" numFmtId="0" xfId="0" applyBorder="1" applyFont="1"/>
    <xf borderId="24" fillId="0" fontId="1" numFmtId="0" xfId="0" applyBorder="1" applyFont="1"/>
    <xf borderId="0" fillId="0" fontId="2" numFmtId="0" xfId="0" applyAlignment="1" applyFont="1">
      <alignment horizontal="center"/>
    </xf>
    <xf borderId="52" fillId="0" fontId="2" numFmtId="0" xfId="0" applyAlignment="1" applyBorder="1" applyFont="1">
      <alignment horizontal="center"/>
    </xf>
    <xf borderId="53" fillId="0" fontId="5" numFmtId="0" xfId="0" applyBorder="1" applyFont="1"/>
    <xf borderId="54" fillId="0" fontId="2" numFmtId="1" xfId="0" applyAlignment="1" applyBorder="1" applyFont="1" applyNumberFormat="1">
      <alignment horizontal="center"/>
    </xf>
    <xf borderId="55" fillId="0" fontId="2" numFmtId="1" xfId="0" applyAlignment="1" applyBorder="1" applyFont="1" applyNumberFormat="1">
      <alignment horizontal="center"/>
    </xf>
    <xf borderId="32" fillId="5" fontId="2" numFmtId="1" xfId="0" applyAlignment="1" applyBorder="1" applyFont="1" applyNumberFormat="1">
      <alignment horizontal="center"/>
    </xf>
    <xf borderId="56" fillId="0" fontId="5" numFmtId="0" xfId="0" applyBorder="1" applyFont="1"/>
    <xf borderId="32" fillId="6" fontId="2" numFmtId="1" xfId="0" applyAlignment="1" applyBorder="1" applyFont="1" applyNumberFormat="1">
      <alignment horizontal="center"/>
    </xf>
    <xf borderId="57" fillId="0" fontId="1" numFmtId="1" xfId="0" applyAlignment="1" applyBorder="1" applyFont="1" applyNumberFormat="1">
      <alignment horizontal="center"/>
    </xf>
    <xf borderId="32" fillId="7" fontId="2" numFmtId="1" xfId="0" applyAlignment="1" applyBorder="1" applyFont="1" applyNumberFormat="1">
      <alignment horizontal="center"/>
    </xf>
    <xf borderId="32" fillId="8" fontId="2" numFmtId="1" xfId="0" applyAlignment="1" applyBorder="1" applyFont="1" applyNumberFormat="1">
      <alignment horizontal="center"/>
    </xf>
    <xf borderId="34" fillId="0" fontId="2" numFmtId="0" xfId="0" applyAlignment="1" applyBorder="1" applyFont="1">
      <alignment horizontal="center"/>
    </xf>
    <xf borderId="31" fillId="0" fontId="2" numFmtId="1" xfId="0" applyAlignment="1" applyBorder="1" applyFont="1" applyNumberFormat="1">
      <alignment horizontal="center"/>
    </xf>
    <xf borderId="32" fillId="3" fontId="2" numFmtId="1" xfId="0" applyAlignment="1" applyBorder="1" applyFont="1" applyNumberFormat="1">
      <alignment horizontal="center"/>
    </xf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4.43" defaultRowHeight="15.0"/>
  <cols>
    <col customWidth="1" min="1" max="1" width="18.14"/>
    <col customWidth="1" min="2" max="2" width="22.86"/>
    <col customWidth="1" min="3" max="3" width="32.43"/>
    <col customWidth="1" min="4" max="34" width="4.14"/>
    <col customWidth="1" min="35" max="175" width="4.29"/>
    <col customWidth="1" min="176" max="176" width="4.71"/>
    <col customWidth="1" min="177" max="177" width="4.86"/>
    <col customWidth="1" min="178" max="178" width="5.86"/>
  </cols>
  <sheetData>
    <row r="1">
      <c r="A1" s="1"/>
      <c r="B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</row>
    <row r="2">
      <c r="A2" s="1"/>
      <c r="B2" s="3" t="s">
        <v>0</v>
      </c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1"/>
      <c r="FR2" s="1"/>
      <c r="FS2" s="1"/>
      <c r="FT2" s="1"/>
      <c r="FU2" s="1"/>
      <c r="FV2" s="1"/>
    </row>
    <row r="3" ht="30.0" customHeight="1">
      <c r="A3" s="6"/>
      <c r="B3" s="6" t="s">
        <v>1</v>
      </c>
      <c r="C3" s="7"/>
      <c r="D3" s="8" t="s">
        <v>2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10"/>
      <c r="FQ3" s="11"/>
      <c r="FR3" s="11"/>
      <c r="FS3" s="11"/>
      <c r="FT3" s="11"/>
      <c r="FU3" s="11"/>
      <c r="FV3" s="11"/>
    </row>
    <row r="4">
      <c r="A4" s="6"/>
      <c r="B4" s="12" t="s">
        <v>3</v>
      </c>
      <c r="C4" s="13"/>
      <c r="D4" s="14">
        <v>1.0</v>
      </c>
      <c r="E4" s="15"/>
      <c r="F4" s="15"/>
      <c r="G4" s="15"/>
      <c r="H4" s="15"/>
      <c r="I4" s="16"/>
      <c r="J4" s="17">
        <v>2.0</v>
      </c>
      <c r="K4" s="15"/>
      <c r="L4" s="15"/>
      <c r="M4" s="15"/>
      <c r="N4" s="15"/>
      <c r="O4" s="16"/>
      <c r="P4" s="17">
        <v>3.0</v>
      </c>
      <c r="Q4" s="15"/>
      <c r="R4" s="15"/>
      <c r="S4" s="15"/>
      <c r="T4" s="15"/>
      <c r="U4" s="16"/>
      <c r="V4" s="17">
        <v>4.0</v>
      </c>
      <c r="W4" s="15"/>
      <c r="X4" s="15"/>
      <c r="Y4" s="15"/>
      <c r="Z4" s="15"/>
      <c r="AA4" s="16"/>
      <c r="AB4" s="17">
        <v>5.0</v>
      </c>
      <c r="AC4" s="15"/>
      <c r="AD4" s="15"/>
      <c r="AE4" s="15"/>
      <c r="AF4" s="15"/>
      <c r="AG4" s="16"/>
      <c r="AH4" s="17">
        <v>6.0</v>
      </c>
      <c r="AI4" s="15"/>
      <c r="AJ4" s="15"/>
      <c r="AK4" s="15"/>
      <c r="AL4" s="15"/>
      <c r="AM4" s="16"/>
      <c r="AN4" s="17">
        <v>7.0</v>
      </c>
      <c r="AO4" s="15"/>
      <c r="AP4" s="15"/>
      <c r="AQ4" s="15"/>
      <c r="AR4" s="15"/>
      <c r="AS4" s="16"/>
      <c r="AT4" s="14">
        <v>8.0</v>
      </c>
      <c r="AU4" s="15"/>
      <c r="AV4" s="15"/>
      <c r="AW4" s="15"/>
      <c r="AX4" s="15"/>
      <c r="AY4" s="16"/>
      <c r="AZ4" s="17">
        <v>9.0</v>
      </c>
      <c r="BA4" s="15"/>
      <c r="BB4" s="15"/>
      <c r="BC4" s="15"/>
      <c r="BD4" s="15"/>
      <c r="BE4" s="16"/>
      <c r="BF4" s="17">
        <v>10.0</v>
      </c>
      <c r="BG4" s="15"/>
      <c r="BH4" s="15"/>
      <c r="BI4" s="15"/>
      <c r="BJ4" s="15"/>
      <c r="BK4" s="16"/>
      <c r="BL4" s="17">
        <v>11.0</v>
      </c>
      <c r="BM4" s="15"/>
      <c r="BN4" s="15"/>
      <c r="BO4" s="15"/>
      <c r="BP4" s="15"/>
      <c r="BQ4" s="16"/>
      <c r="BR4" s="17">
        <v>12.0</v>
      </c>
      <c r="BS4" s="15"/>
      <c r="BT4" s="15"/>
      <c r="BU4" s="15"/>
      <c r="BV4" s="15"/>
      <c r="BW4" s="16"/>
      <c r="BX4" s="17">
        <v>13.0</v>
      </c>
      <c r="BY4" s="15"/>
      <c r="BZ4" s="15"/>
      <c r="CA4" s="15"/>
      <c r="CB4" s="15"/>
      <c r="CC4" s="16"/>
      <c r="CD4" s="17">
        <v>14.0</v>
      </c>
      <c r="CE4" s="15"/>
      <c r="CF4" s="15"/>
      <c r="CG4" s="15"/>
      <c r="CH4" s="15"/>
      <c r="CI4" s="18"/>
      <c r="CJ4" s="19">
        <v>15.0</v>
      </c>
      <c r="CK4" s="15"/>
      <c r="CL4" s="15"/>
      <c r="CM4" s="15"/>
      <c r="CN4" s="15"/>
      <c r="CO4" s="16"/>
      <c r="CP4" s="17">
        <v>16.0</v>
      </c>
      <c r="CQ4" s="15"/>
      <c r="CR4" s="15"/>
      <c r="CS4" s="15"/>
      <c r="CT4" s="15"/>
      <c r="CU4" s="16"/>
      <c r="CV4" s="17">
        <v>17.0</v>
      </c>
      <c r="CW4" s="15"/>
      <c r="CX4" s="15"/>
      <c r="CY4" s="15"/>
      <c r="CZ4" s="15"/>
      <c r="DA4" s="15"/>
      <c r="DB4" s="16"/>
      <c r="DC4" s="17">
        <v>18.0</v>
      </c>
      <c r="DD4" s="15"/>
      <c r="DE4" s="15"/>
      <c r="DF4" s="15"/>
      <c r="DG4" s="15"/>
      <c r="DH4" s="16"/>
      <c r="DI4" s="17">
        <v>19.0</v>
      </c>
      <c r="DJ4" s="15"/>
      <c r="DK4" s="15"/>
      <c r="DL4" s="15"/>
      <c r="DM4" s="15"/>
      <c r="DN4" s="16"/>
      <c r="DO4" s="17">
        <v>20.0</v>
      </c>
      <c r="DP4" s="15"/>
      <c r="DQ4" s="15"/>
      <c r="DR4" s="15"/>
      <c r="DS4" s="15"/>
      <c r="DT4" s="16"/>
      <c r="DU4" s="17">
        <v>21.0</v>
      </c>
      <c r="DV4" s="15"/>
      <c r="DW4" s="15"/>
      <c r="DX4" s="15"/>
      <c r="DY4" s="15"/>
      <c r="DZ4" s="18"/>
      <c r="EA4" s="14">
        <v>22.0</v>
      </c>
      <c r="EB4" s="15"/>
      <c r="EC4" s="15"/>
      <c r="ED4" s="15"/>
      <c r="EE4" s="15"/>
      <c r="EF4" s="16"/>
      <c r="EG4" s="17">
        <v>23.0</v>
      </c>
      <c r="EH4" s="15"/>
      <c r="EI4" s="15"/>
      <c r="EJ4" s="15"/>
      <c r="EK4" s="15"/>
      <c r="EL4" s="16"/>
      <c r="EM4" s="17">
        <v>24.0</v>
      </c>
      <c r="EN4" s="15"/>
      <c r="EO4" s="15"/>
      <c r="EP4" s="15"/>
      <c r="EQ4" s="15"/>
      <c r="ER4" s="16"/>
      <c r="ES4" s="17">
        <v>25.0</v>
      </c>
      <c r="ET4" s="15"/>
      <c r="EU4" s="15"/>
      <c r="EV4" s="15"/>
      <c r="EW4" s="15"/>
      <c r="EX4" s="16"/>
      <c r="EY4" s="17">
        <v>26.0</v>
      </c>
      <c r="EZ4" s="15"/>
      <c r="FA4" s="15"/>
      <c r="FB4" s="15"/>
      <c r="FC4" s="15"/>
      <c r="FD4" s="16"/>
      <c r="FE4" s="17">
        <v>27.0</v>
      </c>
      <c r="FF4" s="15"/>
      <c r="FG4" s="15"/>
      <c r="FH4" s="15"/>
      <c r="FI4" s="15"/>
      <c r="FJ4" s="16"/>
      <c r="FK4" s="17">
        <v>28.0</v>
      </c>
      <c r="FL4" s="15"/>
      <c r="FM4" s="15"/>
      <c r="FN4" s="15"/>
      <c r="FO4" s="15"/>
      <c r="FP4" s="16"/>
      <c r="FQ4" s="17">
        <v>29.0</v>
      </c>
      <c r="FR4" s="15"/>
      <c r="FS4" s="15"/>
      <c r="FT4" s="15"/>
      <c r="FU4" s="15"/>
      <c r="FV4" s="16"/>
    </row>
    <row r="5" ht="37.5" customHeight="1">
      <c r="A5" s="20" t="s">
        <v>4</v>
      </c>
      <c r="B5" s="21"/>
      <c r="C5" s="22"/>
      <c r="D5" s="23" t="s">
        <v>5</v>
      </c>
      <c r="E5" s="24"/>
      <c r="F5" s="25" t="s">
        <v>6</v>
      </c>
      <c r="G5" s="24"/>
      <c r="H5" s="25" t="s">
        <v>7</v>
      </c>
      <c r="I5" s="24"/>
      <c r="J5" s="25" t="s">
        <v>5</v>
      </c>
      <c r="K5" s="24"/>
      <c r="L5" s="25" t="s">
        <v>8</v>
      </c>
      <c r="M5" s="24"/>
      <c r="N5" s="25" t="s">
        <v>9</v>
      </c>
      <c r="O5" s="24"/>
      <c r="P5" s="25" t="s">
        <v>5</v>
      </c>
      <c r="Q5" s="24"/>
      <c r="R5" s="25" t="s">
        <v>8</v>
      </c>
      <c r="S5" s="24"/>
      <c r="T5" s="25" t="s">
        <v>9</v>
      </c>
      <c r="U5" s="24"/>
      <c r="V5" s="25" t="s">
        <v>5</v>
      </c>
      <c r="W5" s="24"/>
      <c r="X5" s="25" t="s">
        <v>8</v>
      </c>
      <c r="Y5" s="24"/>
      <c r="Z5" s="25" t="s">
        <v>9</v>
      </c>
      <c r="AA5" s="24"/>
      <c r="AB5" s="25" t="s">
        <v>5</v>
      </c>
      <c r="AC5" s="24"/>
      <c r="AD5" s="25" t="s">
        <v>8</v>
      </c>
      <c r="AE5" s="24"/>
      <c r="AF5" s="25" t="s">
        <v>9</v>
      </c>
      <c r="AG5" s="24"/>
      <c r="AH5" s="25" t="s">
        <v>5</v>
      </c>
      <c r="AI5" s="24"/>
      <c r="AJ5" s="25" t="s">
        <v>8</v>
      </c>
      <c r="AK5" s="24"/>
      <c r="AL5" s="25" t="s">
        <v>9</v>
      </c>
      <c r="AM5" s="24"/>
      <c r="AN5" s="25" t="s">
        <v>5</v>
      </c>
      <c r="AO5" s="24"/>
      <c r="AP5" s="25" t="s">
        <v>8</v>
      </c>
      <c r="AQ5" s="24"/>
      <c r="AR5" s="25" t="s">
        <v>9</v>
      </c>
      <c r="AS5" s="24"/>
      <c r="AT5" s="23" t="s">
        <v>5</v>
      </c>
      <c r="AU5" s="24"/>
      <c r="AV5" s="25" t="s">
        <v>8</v>
      </c>
      <c r="AW5" s="24"/>
      <c r="AX5" s="25" t="s">
        <v>9</v>
      </c>
      <c r="AY5" s="24"/>
      <c r="AZ5" s="25" t="s">
        <v>5</v>
      </c>
      <c r="BA5" s="24"/>
      <c r="BB5" s="25" t="s">
        <v>8</v>
      </c>
      <c r="BC5" s="24"/>
      <c r="BD5" s="25" t="s">
        <v>9</v>
      </c>
      <c r="BE5" s="24"/>
      <c r="BF5" s="25" t="s">
        <v>5</v>
      </c>
      <c r="BG5" s="24"/>
      <c r="BH5" s="25" t="s">
        <v>8</v>
      </c>
      <c r="BI5" s="24"/>
      <c r="BJ5" s="25" t="s">
        <v>9</v>
      </c>
      <c r="BK5" s="24"/>
      <c r="BL5" s="25" t="s">
        <v>5</v>
      </c>
      <c r="BM5" s="24"/>
      <c r="BN5" s="25" t="s">
        <v>8</v>
      </c>
      <c r="BO5" s="24"/>
      <c r="BP5" s="25" t="s">
        <v>9</v>
      </c>
      <c r="BQ5" s="24"/>
      <c r="BR5" s="25" t="s">
        <v>5</v>
      </c>
      <c r="BS5" s="24"/>
      <c r="BT5" s="25" t="s">
        <v>8</v>
      </c>
      <c r="BU5" s="24"/>
      <c r="BV5" s="25" t="s">
        <v>9</v>
      </c>
      <c r="BW5" s="24"/>
      <c r="BX5" s="25" t="s">
        <v>5</v>
      </c>
      <c r="BY5" s="24"/>
      <c r="BZ5" s="25" t="s">
        <v>8</v>
      </c>
      <c r="CA5" s="24"/>
      <c r="CB5" s="25" t="s">
        <v>9</v>
      </c>
      <c r="CC5" s="24"/>
      <c r="CD5" s="25" t="s">
        <v>5</v>
      </c>
      <c r="CE5" s="24"/>
      <c r="CF5" s="25" t="s">
        <v>8</v>
      </c>
      <c r="CG5" s="24"/>
      <c r="CH5" s="25" t="s">
        <v>9</v>
      </c>
      <c r="CI5" s="26"/>
      <c r="CJ5" s="27" t="s">
        <v>5</v>
      </c>
      <c r="CK5" s="24"/>
      <c r="CL5" s="25" t="s">
        <v>8</v>
      </c>
      <c r="CM5" s="24"/>
      <c r="CN5" s="25" t="s">
        <v>9</v>
      </c>
      <c r="CO5" s="24"/>
      <c r="CP5" s="25" t="s">
        <v>5</v>
      </c>
      <c r="CQ5" s="24"/>
      <c r="CR5" s="25" t="s">
        <v>8</v>
      </c>
      <c r="CS5" s="24"/>
      <c r="CT5" s="25" t="s">
        <v>9</v>
      </c>
      <c r="CU5" s="24"/>
      <c r="CV5" s="25" t="s">
        <v>5</v>
      </c>
      <c r="CW5" s="24"/>
      <c r="CX5" s="25" t="s">
        <v>8</v>
      </c>
      <c r="CY5" s="28"/>
      <c r="CZ5" s="24"/>
      <c r="DA5" s="25" t="s">
        <v>9</v>
      </c>
      <c r="DB5" s="24"/>
      <c r="DC5" s="25" t="s">
        <v>5</v>
      </c>
      <c r="DD5" s="24"/>
      <c r="DE5" s="25" t="s">
        <v>8</v>
      </c>
      <c r="DF5" s="24"/>
      <c r="DG5" s="25" t="s">
        <v>9</v>
      </c>
      <c r="DH5" s="24"/>
      <c r="DI5" s="25" t="s">
        <v>5</v>
      </c>
      <c r="DJ5" s="24"/>
      <c r="DK5" s="25" t="s">
        <v>8</v>
      </c>
      <c r="DL5" s="24"/>
      <c r="DM5" s="25" t="s">
        <v>9</v>
      </c>
      <c r="DN5" s="24"/>
      <c r="DO5" s="25" t="s">
        <v>5</v>
      </c>
      <c r="DP5" s="24"/>
      <c r="DQ5" s="25" t="s">
        <v>8</v>
      </c>
      <c r="DR5" s="24"/>
      <c r="DS5" s="25" t="s">
        <v>9</v>
      </c>
      <c r="DT5" s="24"/>
      <c r="DU5" s="25" t="s">
        <v>5</v>
      </c>
      <c r="DV5" s="24"/>
      <c r="DW5" s="25" t="s">
        <v>8</v>
      </c>
      <c r="DX5" s="24"/>
      <c r="DY5" s="25" t="s">
        <v>9</v>
      </c>
      <c r="DZ5" s="26"/>
      <c r="EA5" s="23" t="s">
        <v>5</v>
      </c>
      <c r="EB5" s="24"/>
      <c r="EC5" s="25" t="s">
        <v>8</v>
      </c>
      <c r="ED5" s="24"/>
      <c r="EE5" s="25" t="s">
        <v>9</v>
      </c>
      <c r="EF5" s="24"/>
      <c r="EG5" s="25" t="s">
        <v>5</v>
      </c>
      <c r="EH5" s="24"/>
      <c r="EI5" s="25" t="s">
        <v>8</v>
      </c>
      <c r="EJ5" s="24"/>
      <c r="EK5" s="25" t="s">
        <v>9</v>
      </c>
      <c r="EL5" s="24"/>
      <c r="EM5" s="25" t="s">
        <v>5</v>
      </c>
      <c r="EN5" s="24"/>
      <c r="EO5" s="25" t="s">
        <v>8</v>
      </c>
      <c r="EP5" s="24"/>
      <c r="EQ5" s="25" t="s">
        <v>9</v>
      </c>
      <c r="ER5" s="24"/>
      <c r="ES5" s="25" t="s">
        <v>5</v>
      </c>
      <c r="ET5" s="24"/>
      <c r="EU5" s="25" t="s">
        <v>8</v>
      </c>
      <c r="EV5" s="24"/>
      <c r="EW5" s="25" t="s">
        <v>9</v>
      </c>
      <c r="EX5" s="24"/>
      <c r="EY5" s="25" t="s">
        <v>5</v>
      </c>
      <c r="EZ5" s="24"/>
      <c r="FA5" s="25" t="s">
        <v>8</v>
      </c>
      <c r="FB5" s="24"/>
      <c r="FC5" s="25" t="s">
        <v>9</v>
      </c>
      <c r="FD5" s="24"/>
      <c r="FE5" s="25" t="s">
        <v>5</v>
      </c>
      <c r="FF5" s="24"/>
      <c r="FG5" s="25" t="s">
        <v>8</v>
      </c>
      <c r="FH5" s="24"/>
      <c r="FI5" s="25" t="s">
        <v>9</v>
      </c>
      <c r="FJ5" s="24"/>
      <c r="FK5" s="25" t="s">
        <v>5</v>
      </c>
      <c r="FL5" s="24"/>
      <c r="FM5" s="25" t="s">
        <v>8</v>
      </c>
      <c r="FN5" s="24"/>
      <c r="FO5" s="25" t="s">
        <v>9</v>
      </c>
      <c r="FP5" s="24"/>
      <c r="FQ5" s="29" t="s">
        <v>5</v>
      </c>
      <c r="FR5" s="24"/>
      <c r="FS5" s="30" t="s">
        <v>10</v>
      </c>
      <c r="FT5" s="24"/>
      <c r="FU5" s="25" t="s">
        <v>9</v>
      </c>
      <c r="FV5" s="24"/>
    </row>
    <row r="6">
      <c r="A6" s="31"/>
      <c r="B6" s="32"/>
      <c r="C6" s="33"/>
      <c r="D6" s="34" t="s">
        <v>11</v>
      </c>
      <c r="E6" s="35" t="s">
        <v>12</v>
      </c>
      <c r="F6" s="35" t="s">
        <v>11</v>
      </c>
      <c r="G6" s="35" t="s">
        <v>12</v>
      </c>
      <c r="H6" s="35" t="s">
        <v>13</v>
      </c>
      <c r="I6" s="35" t="s">
        <v>12</v>
      </c>
      <c r="J6" s="35" t="s">
        <v>11</v>
      </c>
      <c r="K6" s="35" t="s">
        <v>12</v>
      </c>
      <c r="L6" s="35" t="s">
        <v>11</v>
      </c>
      <c r="M6" s="35" t="s">
        <v>12</v>
      </c>
      <c r="N6" s="35" t="s">
        <v>13</v>
      </c>
      <c r="O6" s="35" t="s">
        <v>12</v>
      </c>
      <c r="P6" s="35" t="s">
        <v>11</v>
      </c>
      <c r="Q6" s="35" t="s">
        <v>12</v>
      </c>
      <c r="R6" s="35" t="s">
        <v>11</v>
      </c>
      <c r="S6" s="35" t="s">
        <v>12</v>
      </c>
      <c r="T6" s="35" t="s">
        <v>13</v>
      </c>
      <c r="U6" s="35" t="s">
        <v>12</v>
      </c>
      <c r="V6" s="35" t="s">
        <v>11</v>
      </c>
      <c r="W6" s="35" t="s">
        <v>12</v>
      </c>
      <c r="X6" s="35" t="s">
        <v>11</v>
      </c>
      <c r="Y6" s="35" t="s">
        <v>12</v>
      </c>
      <c r="Z6" s="35" t="s">
        <v>13</v>
      </c>
      <c r="AA6" s="35" t="s">
        <v>12</v>
      </c>
      <c r="AB6" s="35" t="s">
        <v>11</v>
      </c>
      <c r="AC6" s="35" t="s">
        <v>12</v>
      </c>
      <c r="AD6" s="35" t="s">
        <v>11</v>
      </c>
      <c r="AE6" s="35" t="s">
        <v>12</v>
      </c>
      <c r="AF6" s="35" t="s">
        <v>13</v>
      </c>
      <c r="AG6" s="35" t="s">
        <v>12</v>
      </c>
      <c r="AH6" s="35" t="s">
        <v>11</v>
      </c>
      <c r="AI6" s="35" t="s">
        <v>12</v>
      </c>
      <c r="AJ6" s="35" t="s">
        <v>11</v>
      </c>
      <c r="AK6" s="35" t="s">
        <v>12</v>
      </c>
      <c r="AL6" s="35" t="s">
        <v>13</v>
      </c>
      <c r="AM6" s="35" t="s">
        <v>12</v>
      </c>
      <c r="AN6" s="35" t="s">
        <v>11</v>
      </c>
      <c r="AO6" s="35" t="s">
        <v>12</v>
      </c>
      <c r="AP6" s="35" t="s">
        <v>11</v>
      </c>
      <c r="AQ6" s="35" t="s">
        <v>12</v>
      </c>
      <c r="AR6" s="35" t="s">
        <v>13</v>
      </c>
      <c r="AS6" s="36" t="s">
        <v>12</v>
      </c>
      <c r="AT6" s="34" t="s">
        <v>11</v>
      </c>
      <c r="AU6" s="35" t="s">
        <v>12</v>
      </c>
      <c r="AV6" s="35" t="s">
        <v>11</v>
      </c>
      <c r="AW6" s="35" t="s">
        <v>12</v>
      </c>
      <c r="AX6" s="35" t="s">
        <v>13</v>
      </c>
      <c r="AY6" s="35" t="s">
        <v>12</v>
      </c>
      <c r="AZ6" s="35" t="s">
        <v>11</v>
      </c>
      <c r="BA6" s="35" t="s">
        <v>12</v>
      </c>
      <c r="BB6" s="35" t="s">
        <v>11</v>
      </c>
      <c r="BC6" s="35" t="s">
        <v>12</v>
      </c>
      <c r="BD6" s="35" t="s">
        <v>13</v>
      </c>
      <c r="BE6" s="35" t="s">
        <v>12</v>
      </c>
      <c r="BF6" s="35" t="s">
        <v>11</v>
      </c>
      <c r="BG6" s="35" t="s">
        <v>12</v>
      </c>
      <c r="BH6" s="35" t="s">
        <v>11</v>
      </c>
      <c r="BI6" s="35" t="s">
        <v>12</v>
      </c>
      <c r="BJ6" s="35" t="s">
        <v>13</v>
      </c>
      <c r="BK6" s="35" t="s">
        <v>12</v>
      </c>
      <c r="BL6" s="35" t="s">
        <v>11</v>
      </c>
      <c r="BM6" s="35" t="s">
        <v>12</v>
      </c>
      <c r="BN6" s="35" t="s">
        <v>11</v>
      </c>
      <c r="BO6" s="35" t="s">
        <v>12</v>
      </c>
      <c r="BP6" s="35" t="s">
        <v>13</v>
      </c>
      <c r="BQ6" s="35" t="s">
        <v>12</v>
      </c>
      <c r="BR6" s="35" t="s">
        <v>11</v>
      </c>
      <c r="BS6" s="35" t="s">
        <v>12</v>
      </c>
      <c r="BT6" s="35" t="s">
        <v>11</v>
      </c>
      <c r="BU6" s="35" t="s">
        <v>12</v>
      </c>
      <c r="BV6" s="35" t="s">
        <v>13</v>
      </c>
      <c r="BW6" s="35" t="s">
        <v>12</v>
      </c>
      <c r="BX6" s="35" t="s">
        <v>11</v>
      </c>
      <c r="BY6" s="35" t="s">
        <v>12</v>
      </c>
      <c r="BZ6" s="35" t="s">
        <v>11</v>
      </c>
      <c r="CA6" s="35" t="s">
        <v>12</v>
      </c>
      <c r="CB6" s="35" t="s">
        <v>13</v>
      </c>
      <c r="CC6" s="35" t="s">
        <v>12</v>
      </c>
      <c r="CD6" s="35" t="s">
        <v>11</v>
      </c>
      <c r="CE6" s="35" t="s">
        <v>12</v>
      </c>
      <c r="CF6" s="35" t="s">
        <v>11</v>
      </c>
      <c r="CG6" s="35" t="s">
        <v>12</v>
      </c>
      <c r="CH6" s="35" t="s">
        <v>13</v>
      </c>
      <c r="CI6" s="37" t="s">
        <v>12</v>
      </c>
      <c r="CJ6" s="38" t="s">
        <v>11</v>
      </c>
      <c r="CK6" s="35" t="s">
        <v>12</v>
      </c>
      <c r="CL6" s="35" t="s">
        <v>11</v>
      </c>
      <c r="CM6" s="35" t="s">
        <v>12</v>
      </c>
      <c r="CN6" s="35" t="s">
        <v>13</v>
      </c>
      <c r="CO6" s="35" t="s">
        <v>12</v>
      </c>
      <c r="CP6" s="35" t="s">
        <v>11</v>
      </c>
      <c r="CQ6" s="35" t="s">
        <v>12</v>
      </c>
      <c r="CR6" s="35" t="s">
        <v>11</v>
      </c>
      <c r="CS6" s="35" t="s">
        <v>12</v>
      </c>
      <c r="CT6" s="35" t="s">
        <v>13</v>
      </c>
      <c r="CU6" s="35" t="s">
        <v>12</v>
      </c>
      <c r="CV6" s="35" t="s">
        <v>11</v>
      </c>
      <c r="CW6" s="35" t="s">
        <v>12</v>
      </c>
      <c r="CX6" s="35" t="s">
        <v>11</v>
      </c>
      <c r="CY6" s="35"/>
      <c r="CZ6" s="35" t="s">
        <v>12</v>
      </c>
      <c r="DA6" s="35" t="s">
        <v>13</v>
      </c>
      <c r="DB6" s="35" t="s">
        <v>12</v>
      </c>
      <c r="DC6" s="35" t="s">
        <v>11</v>
      </c>
      <c r="DD6" s="35" t="s">
        <v>12</v>
      </c>
      <c r="DE6" s="35" t="s">
        <v>11</v>
      </c>
      <c r="DF6" s="35" t="s">
        <v>12</v>
      </c>
      <c r="DG6" s="35" t="s">
        <v>13</v>
      </c>
      <c r="DH6" s="35" t="s">
        <v>12</v>
      </c>
      <c r="DI6" s="35" t="s">
        <v>11</v>
      </c>
      <c r="DJ6" s="35" t="s">
        <v>12</v>
      </c>
      <c r="DK6" s="35" t="s">
        <v>11</v>
      </c>
      <c r="DL6" s="35" t="s">
        <v>12</v>
      </c>
      <c r="DM6" s="35" t="s">
        <v>13</v>
      </c>
      <c r="DN6" s="35" t="s">
        <v>12</v>
      </c>
      <c r="DO6" s="35" t="s">
        <v>11</v>
      </c>
      <c r="DP6" s="35" t="s">
        <v>12</v>
      </c>
      <c r="DQ6" s="35" t="s">
        <v>11</v>
      </c>
      <c r="DR6" s="35" t="s">
        <v>12</v>
      </c>
      <c r="DS6" s="35" t="s">
        <v>13</v>
      </c>
      <c r="DT6" s="35" t="s">
        <v>12</v>
      </c>
      <c r="DU6" s="35" t="s">
        <v>11</v>
      </c>
      <c r="DV6" s="35" t="s">
        <v>12</v>
      </c>
      <c r="DW6" s="35" t="s">
        <v>11</v>
      </c>
      <c r="DX6" s="35" t="s">
        <v>12</v>
      </c>
      <c r="DY6" s="35" t="s">
        <v>13</v>
      </c>
      <c r="DZ6" s="37" t="s">
        <v>12</v>
      </c>
      <c r="EA6" s="34" t="s">
        <v>11</v>
      </c>
      <c r="EB6" s="35" t="s">
        <v>12</v>
      </c>
      <c r="EC6" s="35" t="s">
        <v>11</v>
      </c>
      <c r="ED6" s="35" t="s">
        <v>12</v>
      </c>
      <c r="EE6" s="35" t="s">
        <v>13</v>
      </c>
      <c r="EF6" s="35" t="s">
        <v>12</v>
      </c>
      <c r="EG6" s="35" t="s">
        <v>11</v>
      </c>
      <c r="EH6" s="35" t="s">
        <v>12</v>
      </c>
      <c r="EI6" s="35" t="s">
        <v>11</v>
      </c>
      <c r="EJ6" s="35" t="s">
        <v>12</v>
      </c>
      <c r="EK6" s="35" t="s">
        <v>13</v>
      </c>
      <c r="EL6" s="35" t="s">
        <v>12</v>
      </c>
      <c r="EM6" s="35" t="s">
        <v>11</v>
      </c>
      <c r="EN6" s="35" t="s">
        <v>12</v>
      </c>
      <c r="EO6" s="35" t="s">
        <v>11</v>
      </c>
      <c r="EP6" s="35" t="s">
        <v>12</v>
      </c>
      <c r="EQ6" s="35" t="s">
        <v>13</v>
      </c>
      <c r="ER6" s="35" t="s">
        <v>12</v>
      </c>
      <c r="ES6" s="35" t="s">
        <v>11</v>
      </c>
      <c r="ET6" s="35" t="s">
        <v>12</v>
      </c>
      <c r="EU6" s="35" t="s">
        <v>11</v>
      </c>
      <c r="EV6" s="35" t="s">
        <v>12</v>
      </c>
      <c r="EW6" s="35" t="s">
        <v>13</v>
      </c>
      <c r="EX6" s="35" t="s">
        <v>12</v>
      </c>
      <c r="EY6" s="35" t="s">
        <v>11</v>
      </c>
      <c r="EZ6" s="35" t="s">
        <v>12</v>
      </c>
      <c r="FA6" s="35" t="s">
        <v>11</v>
      </c>
      <c r="FB6" s="35" t="s">
        <v>12</v>
      </c>
      <c r="FC6" s="35" t="s">
        <v>13</v>
      </c>
      <c r="FD6" s="35" t="s">
        <v>12</v>
      </c>
      <c r="FE6" s="35" t="s">
        <v>11</v>
      </c>
      <c r="FF6" s="35" t="s">
        <v>12</v>
      </c>
      <c r="FG6" s="35" t="s">
        <v>11</v>
      </c>
      <c r="FH6" s="35" t="s">
        <v>12</v>
      </c>
      <c r="FI6" s="35" t="s">
        <v>13</v>
      </c>
      <c r="FJ6" s="35" t="s">
        <v>12</v>
      </c>
      <c r="FK6" s="35" t="s">
        <v>11</v>
      </c>
      <c r="FL6" s="35" t="s">
        <v>12</v>
      </c>
      <c r="FM6" s="35" t="s">
        <v>11</v>
      </c>
      <c r="FN6" s="35" t="s">
        <v>12</v>
      </c>
      <c r="FO6" s="35" t="s">
        <v>13</v>
      </c>
      <c r="FP6" s="37" t="s">
        <v>12</v>
      </c>
      <c r="FQ6" s="35" t="s">
        <v>11</v>
      </c>
      <c r="FR6" s="35" t="s">
        <v>12</v>
      </c>
      <c r="FS6" s="35" t="s">
        <v>11</v>
      </c>
      <c r="FT6" s="35" t="s">
        <v>12</v>
      </c>
      <c r="FU6" s="35" t="s">
        <v>13</v>
      </c>
      <c r="FV6" s="37" t="s">
        <v>12</v>
      </c>
    </row>
    <row r="7" ht="18.0" customHeight="1">
      <c r="A7" s="39" t="s">
        <v>14</v>
      </c>
      <c r="B7" s="40" t="s">
        <v>15</v>
      </c>
      <c r="C7" s="41"/>
      <c r="D7" s="42">
        <v>25.0</v>
      </c>
      <c r="E7" s="43">
        <v>1.0</v>
      </c>
      <c r="F7" s="43">
        <v>38.0</v>
      </c>
      <c r="G7" s="43">
        <v>1.0</v>
      </c>
      <c r="H7" s="44">
        <v>17.0</v>
      </c>
      <c r="I7" s="44">
        <v>1.0</v>
      </c>
      <c r="J7" s="45"/>
      <c r="K7" s="45"/>
      <c r="L7" s="45"/>
      <c r="M7" s="45"/>
      <c r="N7" s="46"/>
      <c r="O7" s="46"/>
      <c r="P7" s="45"/>
      <c r="Q7" s="45"/>
      <c r="R7" s="45"/>
      <c r="S7" s="45"/>
      <c r="T7" s="46"/>
      <c r="U7" s="46"/>
      <c r="V7" s="47"/>
      <c r="W7" s="45"/>
      <c r="X7" s="45"/>
      <c r="Y7" s="45"/>
      <c r="Z7" s="46"/>
      <c r="AA7" s="48"/>
      <c r="AB7" s="49">
        <v>22.0</v>
      </c>
      <c r="AC7" s="43">
        <v>1.0</v>
      </c>
      <c r="AD7" s="43">
        <v>16.0</v>
      </c>
      <c r="AE7" s="43">
        <v>1.0</v>
      </c>
      <c r="AF7" s="46"/>
      <c r="AG7" s="46"/>
      <c r="AH7" s="43">
        <v>28.0</v>
      </c>
      <c r="AI7" s="43">
        <v>1.0</v>
      </c>
      <c r="AJ7" s="43">
        <v>31.0</v>
      </c>
      <c r="AK7" s="45"/>
      <c r="AL7" s="46"/>
      <c r="AM7" s="46"/>
      <c r="AN7" s="45"/>
      <c r="AO7" s="45"/>
      <c r="AP7" s="45"/>
      <c r="AQ7" s="45"/>
      <c r="AR7" s="46"/>
      <c r="AS7" s="50"/>
      <c r="AT7" s="51"/>
      <c r="AU7" s="51"/>
      <c r="AV7" s="51"/>
      <c r="AW7" s="51"/>
      <c r="AX7" s="50"/>
      <c r="AY7" s="50"/>
      <c r="AZ7" s="52">
        <v>29.0</v>
      </c>
      <c r="BA7" s="52">
        <v>1.0</v>
      </c>
      <c r="BB7" s="52">
        <v>42.0</v>
      </c>
      <c r="BC7" s="52">
        <v>1.0</v>
      </c>
      <c r="BD7" s="53">
        <v>18.0</v>
      </c>
      <c r="BE7" s="53">
        <v>1.0</v>
      </c>
      <c r="BF7" s="51"/>
      <c r="BG7" s="51"/>
      <c r="BH7" s="51"/>
      <c r="BI7" s="51"/>
      <c r="BJ7" s="50"/>
      <c r="BK7" s="50"/>
      <c r="BL7" s="51"/>
      <c r="BM7" s="51"/>
      <c r="BN7" s="51"/>
      <c r="BO7" s="51"/>
      <c r="BP7" s="50"/>
      <c r="BQ7" s="50"/>
      <c r="BR7" s="51"/>
      <c r="BS7" s="51"/>
      <c r="BT7" s="51"/>
      <c r="BU7" s="51"/>
      <c r="BV7" s="50"/>
      <c r="BW7" s="50"/>
      <c r="BX7" s="52">
        <v>23.0</v>
      </c>
      <c r="BY7" s="52">
        <v>2.0</v>
      </c>
      <c r="BZ7" s="52">
        <v>19.0</v>
      </c>
      <c r="CA7" s="52">
        <v>1.0</v>
      </c>
      <c r="CB7" s="50"/>
      <c r="CC7" s="50"/>
      <c r="CD7" s="53">
        <v>28.0</v>
      </c>
      <c r="CE7" s="53">
        <v>1.0</v>
      </c>
      <c r="CF7" s="50"/>
      <c r="CG7" s="50"/>
      <c r="CH7" s="50"/>
      <c r="CI7" s="54"/>
      <c r="CJ7" s="55"/>
      <c r="CK7" s="51"/>
      <c r="CL7" s="51"/>
      <c r="CM7" s="51"/>
      <c r="CN7" s="50"/>
      <c r="CO7" s="50"/>
      <c r="CP7" s="51"/>
      <c r="CQ7" s="51"/>
      <c r="CR7" s="51"/>
      <c r="CS7" s="51"/>
      <c r="CT7" s="50"/>
      <c r="CU7" s="50"/>
      <c r="CV7" s="51"/>
      <c r="CW7" s="51"/>
      <c r="CX7" s="51"/>
      <c r="CY7" s="51"/>
      <c r="CZ7" s="51"/>
      <c r="DA7" s="50"/>
      <c r="DB7" s="50"/>
      <c r="DC7" s="50"/>
      <c r="DD7" s="50"/>
      <c r="DE7" s="50"/>
      <c r="DF7" s="50"/>
      <c r="DG7" s="50"/>
      <c r="DH7" s="50"/>
      <c r="DI7" s="51"/>
      <c r="DJ7" s="51"/>
      <c r="DK7" s="51"/>
      <c r="DL7" s="51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4"/>
      <c r="EA7" s="56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4"/>
      <c r="FQ7" s="50"/>
      <c r="FR7" s="50"/>
      <c r="FS7" s="50"/>
      <c r="FT7" s="50"/>
      <c r="FU7" s="50"/>
      <c r="FV7" s="54"/>
    </row>
    <row r="8" ht="18.0" customHeight="1">
      <c r="A8" s="57" t="s">
        <v>16</v>
      </c>
      <c r="B8" s="40" t="s">
        <v>17</v>
      </c>
      <c r="C8" s="41"/>
      <c r="D8" s="58"/>
      <c r="E8" s="45"/>
      <c r="F8" s="45"/>
      <c r="G8" s="45"/>
      <c r="H8" s="46"/>
      <c r="I8" s="46"/>
      <c r="J8" s="45"/>
      <c r="K8" s="45"/>
      <c r="L8" s="45"/>
      <c r="M8" s="45"/>
      <c r="N8" s="46"/>
      <c r="O8" s="46"/>
      <c r="P8" s="45"/>
      <c r="Q8" s="45"/>
      <c r="R8" s="45"/>
      <c r="S8" s="45"/>
      <c r="T8" s="46"/>
      <c r="U8" s="46"/>
      <c r="V8" s="47"/>
      <c r="W8" s="45"/>
      <c r="X8" s="45"/>
      <c r="Y8" s="45"/>
      <c r="Z8" s="46"/>
      <c r="AA8" s="48"/>
      <c r="AB8" s="47"/>
      <c r="AC8" s="45"/>
      <c r="AD8" s="43">
        <v>14.0</v>
      </c>
      <c r="AE8" s="43">
        <v>1.0</v>
      </c>
      <c r="AF8" s="44">
        <v>14.0</v>
      </c>
      <c r="AG8" s="44">
        <v>2.0</v>
      </c>
      <c r="AH8" s="45"/>
      <c r="AI8" s="45"/>
      <c r="AJ8" s="43">
        <v>14.0</v>
      </c>
      <c r="AK8" s="45"/>
      <c r="AL8" s="44">
        <v>17.0</v>
      </c>
      <c r="AM8" s="44">
        <v>1.0</v>
      </c>
      <c r="AN8" s="45"/>
      <c r="AO8" s="45"/>
      <c r="AP8" s="45"/>
      <c r="AQ8" s="45"/>
      <c r="AR8" s="46"/>
      <c r="AS8" s="50"/>
      <c r="AT8" s="51"/>
      <c r="AU8" s="51"/>
      <c r="AV8" s="51"/>
      <c r="AW8" s="51"/>
      <c r="AX8" s="50"/>
      <c r="AY8" s="50"/>
      <c r="AZ8" s="51"/>
      <c r="BA8" s="51"/>
      <c r="BB8" s="51"/>
      <c r="BC8" s="51"/>
      <c r="BD8" s="50"/>
      <c r="BE8" s="50"/>
      <c r="BF8" s="51"/>
      <c r="BG8" s="51"/>
      <c r="BH8" s="51"/>
      <c r="BI8" s="51"/>
      <c r="BJ8" s="50"/>
      <c r="BK8" s="50"/>
      <c r="BL8" s="51"/>
      <c r="BM8" s="51"/>
      <c r="BN8" s="51"/>
      <c r="BO8" s="51"/>
      <c r="BP8" s="50"/>
      <c r="BQ8" s="50"/>
      <c r="BR8" s="51"/>
      <c r="BS8" s="51"/>
      <c r="BT8" s="51"/>
      <c r="BU8" s="51"/>
      <c r="BV8" s="50"/>
      <c r="BW8" s="50"/>
      <c r="BX8" s="51"/>
      <c r="BY8" s="51"/>
      <c r="BZ8" s="52">
        <v>14.0</v>
      </c>
      <c r="CA8" s="52">
        <v>1.0</v>
      </c>
      <c r="CB8" s="53">
        <v>12.0</v>
      </c>
      <c r="CC8" s="53">
        <v>1.0</v>
      </c>
      <c r="CD8" s="53"/>
      <c r="CE8" s="50"/>
      <c r="CF8" s="50"/>
      <c r="CG8" s="50"/>
      <c r="CH8" s="50"/>
      <c r="CI8" s="54"/>
      <c r="CJ8" s="55"/>
      <c r="CK8" s="51"/>
      <c r="CL8" s="51"/>
      <c r="CM8" s="51"/>
      <c r="CN8" s="50"/>
      <c r="CO8" s="50"/>
      <c r="CP8" s="51"/>
      <c r="CQ8" s="51"/>
      <c r="CR8" s="51"/>
      <c r="CS8" s="51"/>
      <c r="CT8" s="50"/>
      <c r="CU8" s="50"/>
      <c r="CV8" s="51"/>
      <c r="CW8" s="51"/>
      <c r="CX8" s="51"/>
      <c r="CY8" s="51"/>
      <c r="CZ8" s="51"/>
      <c r="DA8" s="50"/>
      <c r="DB8" s="50"/>
      <c r="DC8" s="50"/>
      <c r="DD8" s="50"/>
      <c r="DE8" s="50"/>
      <c r="DF8" s="50"/>
      <c r="DG8" s="50"/>
      <c r="DH8" s="50"/>
      <c r="DI8" s="51"/>
      <c r="DJ8" s="51"/>
      <c r="DK8" s="51"/>
      <c r="DL8" s="51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4"/>
      <c r="EA8" s="56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4"/>
      <c r="FQ8" s="50"/>
      <c r="FR8" s="59"/>
      <c r="FS8" s="50"/>
      <c r="FT8" s="50"/>
      <c r="FU8" s="50"/>
      <c r="FV8" s="54"/>
    </row>
    <row r="9" ht="18.0" customHeight="1">
      <c r="A9" s="57" t="s">
        <v>18</v>
      </c>
      <c r="B9" s="60"/>
      <c r="C9" s="26"/>
      <c r="D9" s="58"/>
      <c r="E9" s="45"/>
      <c r="F9" s="45"/>
      <c r="G9" s="45"/>
      <c r="H9" s="46"/>
      <c r="I9" s="46"/>
      <c r="J9" s="45"/>
      <c r="K9" s="45"/>
      <c r="L9" s="45"/>
      <c r="M9" s="45"/>
      <c r="N9" s="46"/>
      <c r="O9" s="46"/>
      <c r="P9" s="45"/>
      <c r="Q9" s="45"/>
      <c r="R9" s="45"/>
      <c r="S9" s="45"/>
      <c r="T9" s="46"/>
      <c r="U9" s="46"/>
      <c r="V9" s="47"/>
      <c r="W9" s="45"/>
      <c r="X9" s="45"/>
      <c r="Y9" s="45"/>
      <c r="Z9" s="46"/>
      <c r="AA9" s="48"/>
      <c r="AB9" s="47"/>
      <c r="AC9" s="45"/>
      <c r="AD9" s="45"/>
      <c r="AE9" s="45"/>
      <c r="AF9" s="46"/>
      <c r="AG9" s="46"/>
      <c r="AH9" s="45"/>
      <c r="AI9" s="45"/>
      <c r="AJ9" s="45"/>
      <c r="AK9" s="45"/>
      <c r="AL9" s="46"/>
      <c r="AM9" s="46"/>
      <c r="AN9" s="45"/>
      <c r="AO9" s="45"/>
      <c r="AP9" s="45"/>
      <c r="AQ9" s="45"/>
      <c r="AR9" s="46"/>
      <c r="AS9" s="50"/>
      <c r="AT9" s="51"/>
      <c r="AU9" s="51"/>
      <c r="AV9" s="51"/>
      <c r="AW9" s="51"/>
      <c r="AX9" s="50"/>
      <c r="AY9" s="50"/>
      <c r="AZ9" s="51"/>
      <c r="BA9" s="51"/>
      <c r="BB9" s="51"/>
      <c r="BC9" s="51"/>
      <c r="BD9" s="50"/>
      <c r="BE9" s="50"/>
      <c r="BF9" s="51"/>
      <c r="BG9" s="51"/>
      <c r="BH9" s="51"/>
      <c r="BI9" s="51"/>
      <c r="BJ9" s="50"/>
      <c r="BK9" s="50"/>
      <c r="BL9" s="51"/>
      <c r="BM9" s="51"/>
      <c r="BN9" s="51"/>
      <c r="BO9" s="51"/>
      <c r="BP9" s="50"/>
      <c r="BQ9" s="50"/>
      <c r="BR9" s="51"/>
      <c r="BS9" s="51"/>
      <c r="BT9" s="51"/>
      <c r="BU9" s="51"/>
      <c r="BV9" s="50"/>
      <c r="BW9" s="50"/>
      <c r="BX9" s="51"/>
      <c r="BY9" s="51"/>
      <c r="BZ9" s="51"/>
      <c r="CA9" s="51"/>
      <c r="CB9" s="50"/>
      <c r="CC9" s="50"/>
      <c r="CD9" s="50"/>
      <c r="CE9" s="50"/>
      <c r="CF9" s="50"/>
      <c r="CG9" s="50"/>
      <c r="CH9" s="50"/>
      <c r="CI9" s="54"/>
      <c r="CJ9" s="55"/>
      <c r="CK9" s="51"/>
      <c r="CL9" s="51"/>
      <c r="CM9" s="51"/>
      <c r="CN9" s="50"/>
      <c r="CO9" s="50"/>
      <c r="CP9" s="51"/>
      <c r="CQ9" s="51"/>
      <c r="CR9" s="51"/>
      <c r="CS9" s="51"/>
      <c r="CT9" s="50"/>
      <c r="CU9" s="50"/>
      <c r="CV9" s="51"/>
      <c r="CW9" s="51"/>
      <c r="CX9" s="51"/>
      <c r="CY9" s="51"/>
      <c r="CZ9" s="51"/>
      <c r="DA9" s="50"/>
      <c r="DB9" s="50"/>
      <c r="DC9" s="50"/>
      <c r="DD9" s="50"/>
      <c r="DE9" s="50"/>
      <c r="DF9" s="50"/>
      <c r="DG9" s="50"/>
      <c r="DH9" s="50"/>
      <c r="DI9" s="51"/>
      <c r="DJ9" s="51"/>
      <c r="DK9" s="51"/>
      <c r="DL9" s="51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4"/>
      <c r="EA9" s="56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4"/>
      <c r="FQ9" s="50"/>
      <c r="FR9" s="50"/>
      <c r="FS9" s="50"/>
      <c r="FT9" s="50"/>
      <c r="FU9" s="50"/>
      <c r="FV9" s="54"/>
    </row>
    <row r="10" ht="18.0" customHeight="1">
      <c r="A10" s="39" t="s">
        <v>19</v>
      </c>
      <c r="B10" s="40" t="s">
        <v>20</v>
      </c>
      <c r="C10" s="61"/>
      <c r="D10" s="58"/>
      <c r="E10" s="45"/>
      <c r="F10" s="45"/>
      <c r="G10" s="45"/>
      <c r="H10" s="46"/>
      <c r="I10" s="46"/>
      <c r="J10" s="43">
        <v>17.0</v>
      </c>
      <c r="K10" s="43">
        <v>2.0</v>
      </c>
      <c r="L10" s="43">
        <v>14.0</v>
      </c>
      <c r="M10" s="43">
        <v>1.0</v>
      </c>
      <c r="N10" s="44">
        <v>3.0</v>
      </c>
      <c r="O10" s="44">
        <v>1.0</v>
      </c>
      <c r="P10" s="45"/>
      <c r="Q10" s="45"/>
      <c r="R10" s="45"/>
      <c r="S10" s="45"/>
      <c r="T10" s="46"/>
      <c r="U10" s="46"/>
      <c r="V10" s="49">
        <v>14.0</v>
      </c>
      <c r="W10" s="43">
        <v>1.0</v>
      </c>
      <c r="X10" s="43">
        <v>16.0</v>
      </c>
      <c r="Y10" s="43">
        <v>1.0</v>
      </c>
      <c r="Z10" s="44">
        <v>4.0</v>
      </c>
      <c r="AA10" s="48"/>
      <c r="AB10" s="47"/>
      <c r="AC10" s="45"/>
      <c r="AD10" s="45"/>
      <c r="AE10" s="45"/>
      <c r="AF10" s="46"/>
      <c r="AG10" s="46"/>
      <c r="AH10" s="45"/>
      <c r="AI10" s="45"/>
      <c r="AJ10" s="45"/>
      <c r="AK10" s="45"/>
      <c r="AL10" s="46"/>
      <c r="AM10" s="46"/>
      <c r="AN10" s="45"/>
      <c r="AO10" s="45"/>
      <c r="AP10" s="45"/>
      <c r="AQ10" s="45"/>
      <c r="AR10" s="46"/>
      <c r="AS10" s="50"/>
      <c r="AT10" s="51"/>
      <c r="AU10" s="51"/>
      <c r="AV10" s="51"/>
      <c r="AW10" s="51"/>
      <c r="AX10" s="50"/>
      <c r="AY10" s="50"/>
      <c r="AZ10" s="51"/>
      <c r="BA10" s="51"/>
      <c r="BB10" s="51"/>
      <c r="BC10" s="51"/>
      <c r="BD10" s="50"/>
      <c r="BE10" s="50"/>
      <c r="BF10" s="52">
        <v>17.0</v>
      </c>
      <c r="BG10" s="52">
        <v>1.0</v>
      </c>
      <c r="BH10" s="52">
        <v>14.0</v>
      </c>
      <c r="BI10" s="52">
        <v>1.0</v>
      </c>
      <c r="BJ10" s="53">
        <v>3.0</v>
      </c>
      <c r="BK10" s="50"/>
      <c r="BL10" s="51"/>
      <c r="BM10" s="51"/>
      <c r="BN10" s="51"/>
      <c r="BO10" s="51"/>
      <c r="BP10" s="50"/>
      <c r="BQ10" s="50"/>
      <c r="BR10" s="52">
        <v>19.0</v>
      </c>
      <c r="BS10" s="52">
        <v>1.0</v>
      </c>
      <c r="BT10" s="52">
        <v>17.0</v>
      </c>
      <c r="BU10" s="52">
        <v>1.0</v>
      </c>
      <c r="BV10" s="53">
        <v>2.0</v>
      </c>
      <c r="BW10" s="53">
        <v>1.0</v>
      </c>
      <c r="BX10" s="51"/>
      <c r="BY10" s="51"/>
      <c r="BZ10" s="51"/>
      <c r="CA10" s="51"/>
      <c r="CB10" s="50"/>
      <c r="CC10" s="50"/>
      <c r="CD10" s="50"/>
      <c r="CE10" s="50"/>
      <c r="CF10" s="53"/>
      <c r="CG10" s="50"/>
      <c r="CH10" s="50"/>
      <c r="CI10" s="54"/>
      <c r="CJ10" s="55"/>
      <c r="CK10" s="51"/>
      <c r="CL10" s="51"/>
      <c r="CM10" s="51"/>
      <c r="CN10" s="50"/>
      <c r="CO10" s="50"/>
      <c r="CP10" s="51"/>
      <c r="CQ10" s="51"/>
      <c r="CR10" s="51"/>
      <c r="CS10" s="51"/>
      <c r="CT10" s="50"/>
      <c r="CU10" s="50"/>
      <c r="CV10" s="51"/>
      <c r="CW10" s="51"/>
      <c r="CX10" s="51"/>
      <c r="CY10" s="51"/>
      <c r="CZ10" s="51"/>
      <c r="DA10" s="50"/>
      <c r="DB10" s="50"/>
      <c r="DC10" s="50"/>
      <c r="DD10" s="50"/>
      <c r="DE10" s="50"/>
      <c r="DF10" s="50"/>
      <c r="DG10" s="50"/>
      <c r="DH10" s="50"/>
      <c r="DI10" s="51"/>
      <c r="DJ10" s="51"/>
      <c r="DK10" s="51"/>
      <c r="DL10" s="51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4"/>
      <c r="EA10" s="56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4"/>
      <c r="FQ10" s="50"/>
      <c r="FR10" s="50"/>
      <c r="FS10" s="50"/>
      <c r="FT10" s="50"/>
      <c r="FU10" s="50"/>
      <c r="FV10" s="54"/>
    </row>
    <row r="11" ht="18.0" customHeight="1">
      <c r="A11" s="39"/>
      <c r="B11" s="62" t="s">
        <v>21</v>
      </c>
      <c r="C11" s="61"/>
      <c r="D11" s="58"/>
      <c r="E11" s="45"/>
      <c r="F11" s="45"/>
      <c r="G11" s="45"/>
      <c r="H11" s="46"/>
      <c r="I11" s="46"/>
      <c r="J11" s="43">
        <v>14.0</v>
      </c>
      <c r="K11" s="45"/>
      <c r="L11" s="43">
        <v>11.0</v>
      </c>
      <c r="M11" s="45"/>
      <c r="N11" s="46"/>
      <c r="O11" s="46"/>
      <c r="P11" s="43">
        <v>12.0</v>
      </c>
      <c r="Q11" s="45"/>
      <c r="R11" s="43">
        <v>9.0</v>
      </c>
      <c r="S11" s="45"/>
      <c r="T11" s="44">
        <v>2.0</v>
      </c>
      <c r="U11" s="46"/>
      <c r="V11" s="47"/>
      <c r="W11" s="45"/>
      <c r="X11" s="45"/>
      <c r="Y11" s="45"/>
      <c r="Z11" s="46"/>
      <c r="AA11" s="48"/>
      <c r="AB11" s="47"/>
      <c r="AC11" s="45"/>
      <c r="AD11" s="45"/>
      <c r="AE11" s="45"/>
      <c r="AF11" s="46"/>
      <c r="AG11" s="46"/>
      <c r="AH11" s="45"/>
      <c r="AI11" s="45"/>
      <c r="AJ11" s="45"/>
      <c r="AK11" s="45"/>
      <c r="AL11" s="46"/>
      <c r="AM11" s="46"/>
      <c r="AN11" s="45"/>
      <c r="AO11" s="45"/>
      <c r="AP11" s="45"/>
      <c r="AQ11" s="45"/>
      <c r="AR11" s="46"/>
      <c r="AS11" s="50"/>
      <c r="AT11" s="51"/>
      <c r="AU11" s="51"/>
      <c r="AV11" s="51"/>
      <c r="AW11" s="51"/>
      <c r="AX11" s="50"/>
      <c r="AY11" s="50"/>
      <c r="AZ11" s="51"/>
      <c r="BA11" s="51"/>
      <c r="BB11" s="51"/>
      <c r="BC11" s="51"/>
      <c r="BD11" s="50"/>
      <c r="BE11" s="50"/>
      <c r="BF11" s="52">
        <v>11.0</v>
      </c>
      <c r="BG11" s="51"/>
      <c r="BH11" s="52">
        <v>14.0</v>
      </c>
      <c r="BI11" s="51"/>
      <c r="BJ11" s="50"/>
      <c r="BK11" s="50"/>
      <c r="BL11" s="52">
        <v>14.0</v>
      </c>
      <c r="BM11" s="51"/>
      <c r="BN11" s="52">
        <v>15.0</v>
      </c>
      <c r="BO11" s="52">
        <v>1.0</v>
      </c>
      <c r="BP11" s="50"/>
      <c r="BQ11" s="50"/>
      <c r="BR11" s="51"/>
      <c r="BS11" s="51"/>
      <c r="BT11" s="51"/>
      <c r="BU11" s="51"/>
      <c r="BV11" s="50"/>
      <c r="BW11" s="50"/>
      <c r="BX11" s="51"/>
      <c r="BY11" s="51"/>
      <c r="BZ11" s="51"/>
      <c r="CA11" s="51"/>
      <c r="CB11" s="50"/>
      <c r="CC11" s="50"/>
      <c r="CD11" s="50"/>
      <c r="CE11" s="50"/>
      <c r="CF11" s="50"/>
      <c r="CG11" s="50"/>
      <c r="CH11" s="50"/>
      <c r="CI11" s="54"/>
      <c r="CJ11" s="55"/>
      <c r="CK11" s="51"/>
      <c r="CL11" s="51"/>
      <c r="CM11" s="51"/>
      <c r="CN11" s="50"/>
      <c r="CO11" s="50"/>
      <c r="CP11" s="51"/>
      <c r="CQ11" s="51"/>
      <c r="CR11" s="51"/>
      <c r="CS11" s="51"/>
      <c r="CT11" s="50"/>
      <c r="CU11" s="50"/>
      <c r="CV11" s="51"/>
      <c r="CW11" s="51"/>
      <c r="CX11" s="51"/>
      <c r="CY11" s="51"/>
      <c r="CZ11" s="51"/>
      <c r="DA11" s="50"/>
      <c r="DB11" s="50"/>
      <c r="DC11" s="50"/>
      <c r="DD11" s="50"/>
      <c r="DE11" s="50"/>
      <c r="DF11" s="50"/>
      <c r="DG11" s="50"/>
      <c r="DH11" s="50"/>
      <c r="DI11" s="51"/>
      <c r="DJ11" s="51"/>
      <c r="DK11" s="51"/>
      <c r="DL11" s="51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4"/>
      <c r="EA11" s="56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4"/>
      <c r="FQ11" s="50"/>
      <c r="FR11" s="50"/>
      <c r="FS11" s="50"/>
      <c r="FT11" s="50"/>
      <c r="FU11" s="50"/>
      <c r="FV11" s="54"/>
    </row>
    <row r="12" ht="18.75" customHeight="1">
      <c r="A12" s="63"/>
      <c r="B12" s="62"/>
      <c r="C12" s="61"/>
      <c r="D12" s="64"/>
      <c r="E12" s="65"/>
      <c r="F12" s="65"/>
      <c r="G12" s="65"/>
      <c r="H12" s="66"/>
      <c r="I12" s="66"/>
      <c r="J12" s="65"/>
      <c r="K12" s="65"/>
      <c r="L12" s="65"/>
      <c r="M12" s="65"/>
      <c r="N12" s="66"/>
      <c r="O12" s="66"/>
      <c r="P12" s="65"/>
      <c r="Q12" s="65"/>
      <c r="R12" s="65"/>
      <c r="S12" s="65"/>
      <c r="T12" s="66"/>
      <c r="U12" s="66"/>
      <c r="V12" s="65"/>
      <c r="W12" s="65"/>
      <c r="X12" s="65"/>
      <c r="Y12" s="65"/>
      <c r="Z12" s="66"/>
      <c r="AA12" s="66"/>
      <c r="AB12" s="65"/>
      <c r="AC12" s="65"/>
      <c r="AD12" s="65"/>
      <c r="AE12" s="65"/>
      <c r="AF12" s="66"/>
      <c r="AG12" s="66"/>
      <c r="AH12" s="65"/>
      <c r="AI12" s="65"/>
      <c r="AJ12" s="65"/>
      <c r="AK12" s="65"/>
      <c r="AL12" s="66"/>
      <c r="AM12" s="66"/>
      <c r="AN12" s="65"/>
      <c r="AO12" s="65"/>
      <c r="AP12" s="65"/>
      <c r="AQ12" s="65"/>
      <c r="AR12" s="66"/>
      <c r="AS12" s="67"/>
      <c r="AT12" s="68"/>
      <c r="AU12" s="69"/>
      <c r="AV12" s="69"/>
      <c r="AW12" s="69"/>
      <c r="AX12" s="70"/>
      <c r="AY12" s="70"/>
      <c r="AZ12" s="69"/>
      <c r="BA12" s="69"/>
      <c r="BB12" s="69"/>
      <c r="BC12" s="69"/>
      <c r="BD12" s="70"/>
      <c r="BE12" s="70"/>
      <c r="BF12" s="69"/>
      <c r="BG12" s="69"/>
      <c r="BH12" s="69"/>
      <c r="BI12" s="69"/>
      <c r="BJ12" s="70"/>
      <c r="BK12" s="70"/>
      <c r="BL12" s="69"/>
      <c r="BM12" s="69"/>
      <c r="BN12" s="69"/>
      <c r="BO12" s="69"/>
      <c r="BP12" s="70"/>
      <c r="BQ12" s="70"/>
      <c r="BR12" s="69"/>
      <c r="BS12" s="69"/>
      <c r="BT12" s="69"/>
      <c r="BU12" s="69"/>
      <c r="BV12" s="70"/>
      <c r="BW12" s="70"/>
      <c r="BX12" s="69"/>
      <c r="BY12" s="69"/>
      <c r="BZ12" s="69"/>
      <c r="CA12" s="69"/>
      <c r="CB12" s="70"/>
      <c r="CC12" s="70"/>
      <c r="CD12" s="70"/>
      <c r="CE12" s="70"/>
      <c r="CF12" s="70"/>
      <c r="CG12" s="70"/>
      <c r="CH12" s="70"/>
      <c r="CI12" s="71"/>
      <c r="CJ12" s="72"/>
      <c r="CK12" s="69"/>
      <c r="CL12" s="69"/>
      <c r="CM12" s="69"/>
      <c r="CN12" s="70"/>
      <c r="CO12" s="70"/>
      <c r="CP12" s="69"/>
      <c r="CQ12" s="69"/>
      <c r="CR12" s="69"/>
      <c r="CS12" s="69"/>
      <c r="CT12" s="70"/>
      <c r="CU12" s="70"/>
      <c r="CV12" s="69"/>
      <c r="CW12" s="69"/>
      <c r="CX12" s="69"/>
      <c r="CY12" s="69"/>
      <c r="CZ12" s="69"/>
      <c r="DA12" s="70"/>
      <c r="DB12" s="70"/>
      <c r="DC12" s="70"/>
      <c r="DD12" s="70"/>
      <c r="DE12" s="70"/>
      <c r="DF12" s="70"/>
      <c r="DG12" s="70"/>
      <c r="DH12" s="70"/>
      <c r="DI12" s="69"/>
      <c r="DJ12" s="69"/>
      <c r="DK12" s="69"/>
      <c r="DL12" s="69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1"/>
      <c r="EA12" s="73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1"/>
      <c r="FQ12" s="70"/>
      <c r="FR12" s="70"/>
      <c r="FS12" s="70"/>
      <c r="FT12" s="70"/>
      <c r="FU12" s="70"/>
      <c r="FV12" s="71"/>
    </row>
    <row r="13">
      <c r="A13" s="74"/>
      <c r="B13" s="75" t="s">
        <v>22</v>
      </c>
      <c r="C13" s="76"/>
      <c r="D13" s="77">
        <f t="shared" ref="D13:CX13" si="1">SUM(D7:D12)</f>
        <v>25</v>
      </c>
      <c r="E13" s="77">
        <f t="shared" si="1"/>
        <v>1</v>
      </c>
      <c r="F13" s="77">
        <f t="shared" si="1"/>
        <v>38</v>
      </c>
      <c r="G13" s="77">
        <f t="shared" si="1"/>
        <v>1</v>
      </c>
      <c r="H13" s="77">
        <f t="shared" si="1"/>
        <v>17</v>
      </c>
      <c r="I13" s="77">
        <f t="shared" si="1"/>
        <v>1</v>
      </c>
      <c r="J13" s="77">
        <f t="shared" si="1"/>
        <v>31</v>
      </c>
      <c r="K13" s="77">
        <f t="shared" si="1"/>
        <v>2</v>
      </c>
      <c r="L13" s="77">
        <f t="shared" si="1"/>
        <v>25</v>
      </c>
      <c r="M13" s="77">
        <f t="shared" si="1"/>
        <v>1</v>
      </c>
      <c r="N13" s="77">
        <f t="shared" si="1"/>
        <v>3</v>
      </c>
      <c r="O13" s="77">
        <f t="shared" si="1"/>
        <v>1</v>
      </c>
      <c r="P13" s="77">
        <f t="shared" si="1"/>
        <v>12</v>
      </c>
      <c r="Q13" s="77">
        <f t="shared" si="1"/>
        <v>0</v>
      </c>
      <c r="R13" s="77">
        <f t="shared" si="1"/>
        <v>9</v>
      </c>
      <c r="S13" s="77">
        <f t="shared" si="1"/>
        <v>0</v>
      </c>
      <c r="T13" s="77">
        <f t="shared" si="1"/>
        <v>2</v>
      </c>
      <c r="U13" s="77">
        <f t="shared" si="1"/>
        <v>0</v>
      </c>
      <c r="V13" s="77">
        <f t="shared" si="1"/>
        <v>14</v>
      </c>
      <c r="W13" s="77">
        <f t="shared" si="1"/>
        <v>1</v>
      </c>
      <c r="X13" s="77">
        <f t="shared" si="1"/>
        <v>16</v>
      </c>
      <c r="Y13" s="77">
        <f t="shared" si="1"/>
        <v>1</v>
      </c>
      <c r="Z13" s="77">
        <f t="shared" si="1"/>
        <v>4</v>
      </c>
      <c r="AA13" s="77">
        <f t="shared" si="1"/>
        <v>0</v>
      </c>
      <c r="AB13" s="77">
        <f t="shared" si="1"/>
        <v>22</v>
      </c>
      <c r="AC13" s="77">
        <f t="shared" si="1"/>
        <v>1</v>
      </c>
      <c r="AD13" s="77">
        <f t="shared" si="1"/>
        <v>30</v>
      </c>
      <c r="AE13" s="77">
        <f t="shared" si="1"/>
        <v>2</v>
      </c>
      <c r="AF13" s="77">
        <f t="shared" si="1"/>
        <v>14</v>
      </c>
      <c r="AG13" s="77">
        <f t="shared" si="1"/>
        <v>2</v>
      </c>
      <c r="AH13" s="77">
        <f t="shared" si="1"/>
        <v>28</v>
      </c>
      <c r="AI13" s="77">
        <f t="shared" si="1"/>
        <v>1</v>
      </c>
      <c r="AJ13" s="77">
        <f t="shared" si="1"/>
        <v>45</v>
      </c>
      <c r="AK13" s="77">
        <f t="shared" si="1"/>
        <v>0</v>
      </c>
      <c r="AL13" s="77">
        <f t="shared" si="1"/>
        <v>17</v>
      </c>
      <c r="AM13" s="77">
        <f t="shared" si="1"/>
        <v>1</v>
      </c>
      <c r="AN13" s="77">
        <f t="shared" si="1"/>
        <v>0</v>
      </c>
      <c r="AO13" s="77">
        <f t="shared" si="1"/>
        <v>0</v>
      </c>
      <c r="AP13" s="77">
        <f t="shared" si="1"/>
        <v>0</v>
      </c>
      <c r="AQ13" s="77">
        <f t="shared" si="1"/>
        <v>0</v>
      </c>
      <c r="AR13" s="77">
        <f t="shared" si="1"/>
        <v>0</v>
      </c>
      <c r="AS13" s="77">
        <f t="shared" si="1"/>
        <v>0</v>
      </c>
      <c r="AT13" s="77">
        <f t="shared" si="1"/>
        <v>0</v>
      </c>
      <c r="AU13" s="77">
        <f t="shared" si="1"/>
        <v>0</v>
      </c>
      <c r="AV13" s="77">
        <f t="shared" si="1"/>
        <v>0</v>
      </c>
      <c r="AW13" s="77">
        <f t="shared" si="1"/>
        <v>0</v>
      </c>
      <c r="AX13" s="77">
        <f t="shared" si="1"/>
        <v>0</v>
      </c>
      <c r="AY13" s="77">
        <f t="shared" si="1"/>
        <v>0</v>
      </c>
      <c r="AZ13" s="77">
        <f t="shared" si="1"/>
        <v>29</v>
      </c>
      <c r="BA13" s="77">
        <f t="shared" si="1"/>
        <v>1</v>
      </c>
      <c r="BB13" s="77">
        <f t="shared" si="1"/>
        <v>42</v>
      </c>
      <c r="BC13" s="77">
        <f t="shared" si="1"/>
        <v>1</v>
      </c>
      <c r="BD13" s="77">
        <f t="shared" si="1"/>
        <v>18</v>
      </c>
      <c r="BE13" s="77">
        <f t="shared" si="1"/>
        <v>1</v>
      </c>
      <c r="BF13" s="77">
        <f t="shared" si="1"/>
        <v>28</v>
      </c>
      <c r="BG13" s="77">
        <f t="shared" si="1"/>
        <v>1</v>
      </c>
      <c r="BH13" s="77">
        <f t="shared" si="1"/>
        <v>28</v>
      </c>
      <c r="BI13" s="77">
        <f t="shared" si="1"/>
        <v>1</v>
      </c>
      <c r="BJ13" s="77">
        <f t="shared" si="1"/>
        <v>3</v>
      </c>
      <c r="BK13" s="77">
        <f t="shared" si="1"/>
        <v>0</v>
      </c>
      <c r="BL13" s="77">
        <f t="shared" si="1"/>
        <v>14</v>
      </c>
      <c r="BM13" s="77">
        <f t="shared" si="1"/>
        <v>0</v>
      </c>
      <c r="BN13" s="77">
        <f t="shared" si="1"/>
        <v>15</v>
      </c>
      <c r="BO13" s="77">
        <f t="shared" si="1"/>
        <v>1</v>
      </c>
      <c r="BP13" s="77">
        <f t="shared" si="1"/>
        <v>0</v>
      </c>
      <c r="BQ13" s="77">
        <f t="shared" si="1"/>
        <v>0</v>
      </c>
      <c r="BR13" s="77">
        <f t="shared" si="1"/>
        <v>19</v>
      </c>
      <c r="BS13" s="77">
        <f t="shared" si="1"/>
        <v>1</v>
      </c>
      <c r="BT13" s="77">
        <f t="shared" si="1"/>
        <v>17</v>
      </c>
      <c r="BU13" s="77">
        <f t="shared" si="1"/>
        <v>1</v>
      </c>
      <c r="BV13" s="77">
        <f t="shared" si="1"/>
        <v>2</v>
      </c>
      <c r="BW13" s="77">
        <f t="shared" si="1"/>
        <v>1</v>
      </c>
      <c r="BX13" s="77">
        <f t="shared" si="1"/>
        <v>23</v>
      </c>
      <c r="BY13" s="77">
        <f t="shared" si="1"/>
        <v>2</v>
      </c>
      <c r="BZ13" s="77">
        <f t="shared" si="1"/>
        <v>33</v>
      </c>
      <c r="CA13" s="77">
        <f t="shared" si="1"/>
        <v>2</v>
      </c>
      <c r="CB13" s="77">
        <f t="shared" si="1"/>
        <v>12</v>
      </c>
      <c r="CC13" s="77">
        <f t="shared" si="1"/>
        <v>1</v>
      </c>
      <c r="CD13" s="77">
        <f t="shared" si="1"/>
        <v>28</v>
      </c>
      <c r="CE13" s="77">
        <f t="shared" si="1"/>
        <v>1</v>
      </c>
      <c r="CF13" s="77">
        <f t="shared" si="1"/>
        <v>0</v>
      </c>
      <c r="CG13" s="77">
        <f t="shared" si="1"/>
        <v>0</v>
      </c>
      <c r="CH13" s="77">
        <f t="shared" si="1"/>
        <v>0</v>
      </c>
      <c r="CI13" s="77">
        <f t="shared" si="1"/>
        <v>0</v>
      </c>
      <c r="CJ13" s="77">
        <f t="shared" si="1"/>
        <v>0</v>
      </c>
      <c r="CK13" s="77">
        <f t="shared" si="1"/>
        <v>0</v>
      </c>
      <c r="CL13" s="77">
        <f t="shared" si="1"/>
        <v>0</v>
      </c>
      <c r="CM13" s="77">
        <f t="shared" si="1"/>
        <v>0</v>
      </c>
      <c r="CN13" s="77">
        <f t="shared" si="1"/>
        <v>0</v>
      </c>
      <c r="CO13" s="77">
        <f t="shared" si="1"/>
        <v>0</v>
      </c>
      <c r="CP13" s="77">
        <f t="shared" si="1"/>
        <v>0</v>
      </c>
      <c r="CQ13" s="77">
        <f t="shared" si="1"/>
        <v>0</v>
      </c>
      <c r="CR13" s="77">
        <f t="shared" si="1"/>
        <v>0</v>
      </c>
      <c r="CS13" s="77">
        <f t="shared" si="1"/>
        <v>0</v>
      </c>
      <c r="CT13" s="77">
        <f t="shared" si="1"/>
        <v>0</v>
      </c>
      <c r="CU13" s="77">
        <f t="shared" si="1"/>
        <v>0</v>
      </c>
      <c r="CV13" s="77">
        <f t="shared" si="1"/>
        <v>0</v>
      </c>
      <c r="CW13" s="77">
        <f t="shared" si="1"/>
        <v>0</v>
      </c>
      <c r="CX13" s="77">
        <f t="shared" si="1"/>
        <v>0</v>
      </c>
      <c r="CY13" s="77"/>
      <c r="CZ13" s="77">
        <f t="shared" ref="CZ13:FV13" si="2">SUM(CZ7:CZ12)</f>
        <v>0</v>
      </c>
      <c r="DA13" s="77">
        <f t="shared" si="2"/>
        <v>0</v>
      </c>
      <c r="DB13" s="77">
        <f t="shared" si="2"/>
        <v>0</v>
      </c>
      <c r="DC13" s="77">
        <f t="shared" si="2"/>
        <v>0</v>
      </c>
      <c r="DD13" s="77">
        <f t="shared" si="2"/>
        <v>0</v>
      </c>
      <c r="DE13" s="77">
        <f t="shared" si="2"/>
        <v>0</v>
      </c>
      <c r="DF13" s="77">
        <f t="shared" si="2"/>
        <v>0</v>
      </c>
      <c r="DG13" s="77">
        <f t="shared" si="2"/>
        <v>0</v>
      </c>
      <c r="DH13" s="77">
        <f t="shared" si="2"/>
        <v>0</v>
      </c>
      <c r="DI13" s="77">
        <f t="shared" si="2"/>
        <v>0</v>
      </c>
      <c r="DJ13" s="77">
        <f t="shared" si="2"/>
        <v>0</v>
      </c>
      <c r="DK13" s="77">
        <f t="shared" si="2"/>
        <v>0</v>
      </c>
      <c r="DL13" s="77">
        <f t="shared" si="2"/>
        <v>0</v>
      </c>
      <c r="DM13" s="77">
        <f t="shared" si="2"/>
        <v>0</v>
      </c>
      <c r="DN13" s="77">
        <f t="shared" si="2"/>
        <v>0</v>
      </c>
      <c r="DO13" s="77">
        <f t="shared" si="2"/>
        <v>0</v>
      </c>
      <c r="DP13" s="77">
        <f t="shared" si="2"/>
        <v>0</v>
      </c>
      <c r="DQ13" s="77">
        <f t="shared" si="2"/>
        <v>0</v>
      </c>
      <c r="DR13" s="77">
        <f t="shared" si="2"/>
        <v>0</v>
      </c>
      <c r="DS13" s="77">
        <f t="shared" si="2"/>
        <v>0</v>
      </c>
      <c r="DT13" s="77">
        <f t="shared" si="2"/>
        <v>0</v>
      </c>
      <c r="DU13" s="77">
        <f t="shared" si="2"/>
        <v>0</v>
      </c>
      <c r="DV13" s="77">
        <f t="shared" si="2"/>
        <v>0</v>
      </c>
      <c r="DW13" s="77">
        <f t="shared" si="2"/>
        <v>0</v>
      </c>
      <c r="DX13" s="77">
        <f t="shared" si="2"/>
        <v>0</v>
      </c>
      <c r="DY13" s="77">
        <f t="shared" si="2"/>
        <v>0</v>
      </c>
      <c r="DZ13" s="77">
        <f t="shared" si="2"/>
        <v>0</v>
      </c>
      <c r="EA13" s="77">
        <f t="shared" si="2"/>
        <v>0</v>
      </c>
      <c r="EB13" s="77">
        <f t="shared" si="2"/>
        <v>0</v>
      </c>
      <c r="EC13" s="77">
        <f t="shared" si="2"/>
        <v>0</v>
      </c>
      <c r="ED13" s="77">
        <f t="shared" si="2"/>
        <v>0</v>
      </c>
      <c r="EE13" s="77">
        <f t="shared" si="2"/>
        <v>0</v>
      </c>
      <c r="EF13" s="77">
        <f t="shared" si="2"/>
        <v>0</v>
      </c>
      <c r="EG13" s="77">
        <f t="shared" si="2"/>
        <v>0</v>
      </c>
      <c r="EH13" s="77">
        <f t="shared" si="2"/>
        <v>0</v>
      </c>
      <c r="EI13" s="77">
        <f t="shared" si="2"/>
        <v>0</v>
      </c>
      <c r="EJ13" s="77">
        <f t="shared" si="2"/>
        <v>0</v>
      </c>
      <c r="EK13" s="77">
        <f t="shared" si="2"/>
        <v>0</v>
      </c>
      <c r="EL13" s="77">
        <f t="shared" si="2"/>
        <v>0</v>
      </c>
      <c r="EM13" s="77">
        <f t="shared" si="2"/>
        <v>0</v>
      </c>
      <c r="EN13" s="77">
        <f t="shared" si="2"/>
        <v>0</v>
      </c>
      <c r="EO13" s="77">
        <f t="shared" si="2"/>
        <v>0</v>
      </c>
      <c r="EP13" s="77">
        <f t="shared" si="2"/>
        <v>0</v>
      </c>
      <c r="EQ13" s="77">
        <f t="shared" si="2"/>
        <v>0</v>
      </c>
      <c r="ER13" s="77">
        <f t="shared" si="2"/>
        <v>0</v>
      </c>
      <c r="ES13" s="77">
        <f t="shared" si="2"/>
        <v>0</v>
      </c>
      <c r="ET13" s="77">
        <f t="shared" si="2"/>
        <v>0</v>
      </c>
      <c r="EU13" s="77">
        <f t="shared" si="2"/>
        <v>0</v>
      </c>
      <c r="EV13" s="77">
        <f t="shared" si="2"/>
        <v>0</v>
      </c>
      <c r="EW13" s="77">
        <f t="shared" si="2"/>
        <v>0</v>
      </c>
      <c r="EX13" s="77">
        <f t="shared" si="2"/>
        <v>0</v>
      </c>
      <c r="EY13" s="77">
        <f t="shared" si="2"/>
        <v>0</v>
      </c>
      <c r="EZ13" s="77">
        <f t="shared" si="2"/>
        <v>0</v>
      </c>
      <c r="FA13" s="77">
        <f t="shared" si="2"/>
        <v>0</v>
      </c>
      <c r="FB13" s="77">
        <f t="shared" si="2"/>
        <v>0</v>
      </c>
      <c r="FC13" s="77">
        <f t="shared" si="2"/>
        <v>0</v>
      </c>
      <c r="FD13" s="77">
        <f t="shared" si="2"/>
        <v>0</v>
      </c>
      <c r="FE13" s="77">
        <f t="shared" si="2"/>
        <v>0</v>
      </c>
      <c r="FF13" s="77">
        <f t="shared" si="2"/>
        <v>0</v>
      </c>
      <c r="FG13" s="77">
        <f t="shared" si="2"/>
        <v>0</v>
      </c>
      <c r="FH13" s="77">
        <f t="shared" si="2"/>
        <v>0</v>
      </c>
      <c r="FI13" s="77">
        <f t="shared" si="2"/>
        <v>0</v>
      </c>
      <c r="FJ13" s="77">
        <f t="shared" si="2"/>
        <v>0</v>
      </c>
      <c r="FK13" s="77">
        <f t="shared" si="2"/>
        <v>0</v>
      </c>
      <c r="FL13" s="77">
        <f t="shared" si="2"/>
        <v>0</v>
      </c>
      <c r="FM13" s="77">
        <f t="shared" si="2"/>
        <v>0</v>
      </c>
      <c r="FN13" s="77">
        <f t="shared" si="2"/>
        <v>0</v>
      </c>
      <c r="FO13" s="77">
        <f t="shared" si="2"/>
        <v>0</v>
      </c>
      <c r="FP13" s="77">
        <f t="shared" si="2"/>
        <v>0</v>
      </c>
      <c r="FQ13" s="77">
        <f t="shared" si="2"/>
        <v>0</v>
      </c>
      <c r="FR13" s="77">
        <f t="shared" si="2"/>
        <v>0</v>
      </c>
      <c r="FS13" s="77">
        <f t="shared" si="2"/>
        <v>0</v>
      </c>
      <c r="FT13" s="77">
        <f t="shared" si="2"/>
        <v>0</v>
      </c>
      <c r="FU13" s="77">
        <f t="shared" si="2"/>
        <v>0</v>
      </c>
      <c r="FV13" s="77">
        <f t="shared" si="2"/>
        <v>0</v>
      </c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</row>
    <row r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</row>
    <row r="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</row>
    <row r="17">
      <c r="A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</row>
    <row r="18">
      <c r="A18" s="74"/>
      <c r="B18" s="74"/>
      <c r="C18" s="74"/>
      <c r="D18" s="78" t="s">
        <v>23</v>
      </c>
      <c r="E18" s="79"/>
      <c r="F18" s="79"/>
      <c r="G18" s="79"/>
      <c r="H18" s="79"/>
      <c r="I18" s="79"/>
      <c r="J18" s="79"/>
      <c r="K18" s="80"/>
      <c r="L18" s="81" t="s">
        <v>24</v>
      </c>
      <c r="M18" s="79"/>
      <c r="N18" s="79"/>
      <c r="O18" s="79"/>
      <c r="P18" s="79"/>
      <c r="Q18" s="79"/>
      <c r="R18" s="79"/>
      <c r="S18" s="80"/>
      <c r="T18" s="82" t="s">
        <v>25</v>
      </c>
      <c r="U18" s="79"/>
      <c r="V18" s="79"/>
      <c r="W18" s="79"/>
      <c r="X18" s="79"/>
      <c r="Y18" s="79"/>
      <c r="Z18" s="79"/>
      <c r="AA18" s="80"/>
      <c r="AB18" s="83" t="s">
        <v>26</v>
      </c>
      <c r="AC18" s="79"/>
      <c r="AD18" s="79"/>
      <c r="AE18" s="79"/>
      <c r="AF18" s="79"/>
      <c r="AG18" s="79"/>
      <c r="AH18" s="79"/>
      <c r="AI18" s="80"/>
      <c r="AJ18" s="84" t="s">
        <v>27</v>
      </c>
      <c r="AK18" s="79"/>
      <c r="AL18" s="79"/>
      <c r="AM18" s="79"/>
      <c r="AN18" s="79"/>
      <c r="AO18" s="79"/>
      <c r="AP18" s="79"/>
      <c r="AQ18" s="80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4"/>
      <c r="EN18" s="74"/>
      <c r="EO18" s="74"/>
      <c r="EP18" s="74"/>
      <c r="EQ18" s="74"/>
      <c r="ER18" s="74"/>
      <c r="ES18" s="74"/>
      <c r="ET18" s="74"/>
      <c r="EU18" s="74"/>
      <c r="EV18" s="74"/>
      <c r="EW18" s="74"/>
      <c r="EX18" s="74"/>
      <c r="EY18" s="74"/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4"/>
      <c r="FL18" s="74"/>
      <c r="FM18" s="74"/>
      <c r="FN18" s="74"/>
      <c r="FO18" s="74"/>
      <c r="FP18" s="74"/>
      <c r="FQ18" s="74"/>
      <c r="FR18" s="74"/>
      <c r="FS18" s="74"/>
      <c r="FT18" s="74"/>
      <c r="FU18" s="74"/>
      <c r="FV18" s="74"/>
    </row>
    <row r="19" ht="31.5" customHeight="1">
      <c r="A19" s="85" t="str">
        <f>+A5</f>
        <v>DEPORTE</v>
      </c>
      <c r="B19" s="86" t="s">
        <v>28</v>
      </c>
      <c r="C19" s="87" t="s">
        <v>29</v>
      </c>
      <c r="D19" s="23" t="s">
        <v>5</v>
      </c>
      <c r="E19" s="24"/>
      <c r="F19" s="25" t="s">
        <v>8</v>
      </c>
      <c r="G19" s="24"/>
      <c r="H19" s="25" t="s">
        <v>9</v>
      </c>
      <c r="I19" s="24"/>
      <c r="J19" s="88" t="s">
        <v>30</v>
      </c>
      <c r="K19" s="89"/>
      <c r="L19" s="23" t="s">
        <v>5</v>
      </c>
      <c r="M19" s="24"/>
      <c r="N19" s="25" t="s">
        <v>8</v>
      </c>
      <c r="O19" s="24"/>
      <c r="P19" s="25" t="s">
        <v>9</v>
      </c>
      <c r="Q19" s="24"/>
      <c r="R19" s="90" t="s">
        <v>30</v>
      </c>
      <c r="S19" s="89"/>
      <c r="T19" s="23" t="s">
        <v>5</v>
      </c>
      <c r="U19" s="24"/>
      <c r="V19" s="25" t="s">
        <v>8</v>
      </c>
      <c r="W19" s="24"/>
      <c r="X19" s="25" t="s">
        <v>9</v>
      </c>
      <c r="Y19" s="24"/>
      <c r="Z19" s="91" t="s">
        <v>30</v>
      </c>
      <c r="AA19" s="89"/>
      <c r="AB19" s="23" t="s">
        <v>5</v>
      </c>
      <c r="AC19" s="24"/>
      <c r="AD19" s="25" t="s">
        <v>8</v>
      </c>
      <c r="AE19" s="24"/>
      <c r="AF19" s="25" t="s">
        <v>9</v>
      </c>
      <c r="AG19" s="24"/>
      <c r="AH19" s="92" t="s">
        <v>30</v>
      </c>
      <c r="AI19" s="89"/>
      <c r="AJ19" s="27" t="s">
        <v>5</v>
      </c>
      <c r="AK19" s="24"/>
      <c r="AL19" s="25" t="s">
        <v>8</v>
      </c>
      <c r="AM19" s="24"/>
      <c r="AN19" s="25" t="s">
        <v>9</v>
      </c>
      <c r="AO19" s="24"/>
      <c r="AP19" s="93" t="s">
        <v>30</v>
      </c>
      <c r="AQ19" s="89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  <c r="DE19" s="94"/>
      <c r="DF19" s="94"/>
      <c r="DG19" s="94"/>
      <c r="DH19" s="94"/>
      <c r="DI19" s="94"/>
      <c r="DJ19" s="94"/>
      <c r="DK19" s="94"/>
      <c r="DL19" s="94"/>
      <c r="DM19" s="94"/>
      <c r="DN19" s="94"/>
      <c r="DO19" s="94"/>
      <c r="DP19" s="94"/>
      <c r="DQ19" s="94"/>
      <c r="DR19" s="94"/>
      <c r="DS19" s="94"/>
      <c r="DT19" s="94"/>
      <c r="DU19" s="94"/>
      <c r="DV19" s="94"/>
      <c r="DW19" s="94"/>
      <c r="DX19" s="94"/>
      <c r="DY19" s="94"/>
      <c r="DZ19" s="94"/>
      <c r="EA19" s="94"/>
      <c r="EB19" s="94"/>
      <c r="EC19" s="94"/>
      <c r="ED19" s="94"/>
      <c r="EE19" s="94"/>
      <c r="EF19" s="94"/>
      <c r="EG19" s="94"/>
      <c r="EH19" s="94"/>
      <c r="EI19" s="94"/>
      <c r="EJ19" s="94"/>
      <c r="EK19" s="94"/>
      <c r="EL19" s="94"/>
      <c r="EM19" s="94"/>
      <c r="EN19" s="94"/>
      <c r="EO19" s="94"/>
      <c r="EP19" s="94"/>
      <c r="EQ19" s="94"/>
      <c r="ER19" s="94"/>
      <c r="ES19" s="94"/>
      <c r="ET19" s="94"/>
      <c r="EU19" s="94"/>
      <c r="EV19" s="94"/>
      <c r="EW19" s="94"/>
      <c r="EX19" s="94"/>
      <c r="EY19" s="94"/>
      <c r="EZ19" s="94"/>
      <c r="FA19" s="94"/>
      <c r="FB19" s="94"/>
      <c r="FC19" s="94"/>
      <c r="FD19" s="94"/>
      <c r="FE19" s="94"/>
      <c r="FF19" s="94"/>
      <c r="FG19" s="94"/>
      <c r="FH19" s="94"/>
      <c r="FI19" s="94"/>
      <c r="FJ19" s="94"/>
      <c r="FK19" s="94"/>
      <c r="FL19" s="94"/>
      <c r="FM19" s="94"/>
      <c r="FN19" s="94"/>
      <c r="FO19" s="94"/>
      <c r="FP19" s="94"/>
      <c r="FQ19" s="94"/>
      <c r="FR19" s="94"/>
      <c r="FS19" s="94"/>
      <c r="FT19" s="94"/>
      <c r="FU19" s="94"/>
      <c r="FV19" s="94"/>
    </row>
    <row r="20" ht="22.5" customHeight="1">
      <c r="A20" s="94"/>
      <c r="B20" s="95"/>
      <c r="C20" s="96"/>
      <c r="D20" s="97" t="s">
        <v>11</v>
      </c>
      <c r="E20" s="98" t="s">
        <v>12</v>
      </c>
      <c r="F20" s="98" t="s">
        <v>11</v>
      </c>
      <c r="G20" s="98" t="s">
        <v>12</v>
      </c>
      <c r="H20" s="98" t="s">
        <v>13</v>
      </c>
      <c r="I20" s="98" t="s">
        <v>12</v>
      </c>
      <c r="J20" s="99"/>
      <c r="K20" s="18"/>
      <c r="L20" s="97" t="s">
        <v>11</v>
      </c>
      <c r="M20" s="98" t="s">
        <v>12</v>
      </c>
      <c r="N20" s="98" t="s">
        <v>11</v>
      </c>
      <c r="O20" s="98" t="s">
        <v>12</v>
      </c>
      <c r="P20" s="98" t="s">
        <v>13</v>
      </c>
      <c r="Q20" s="98" t="s">
        <v>12</v>
      </c>
      <c r="R20" s="99"/>
      <c r="S20" s="18"/>
      <c r="T20" s="97" t="s">
        <v>11</v>
      </c>
      <c r="U20" s="98" t="s">
        <v>12</v>
      </c>
      <c r="V20" s="98" t="s">
        <v>11</v>
      </c>
      <c r="W20" s="98" t="s">
        <v>12</v>
      </c>
      <c r="X20" s="98" t="s">
        <v>13</v>
      </c>
      <c r="Y20" s="98" t="s">
        <v>12</v>
      </c>
      <c r="Z20" s="99"/>
      <c r="AA20" s="18"/>
      <c r="AB20" s="97" t="s">
        <v>11</v>
      </c>
      <c r="AC20" s="98" t="s">
        <v>12</v>
      </c>
      <c r="AD20" s="98" t="s">
        <v>11</v>
      </c>
      <c r="AE20" s="98" t="s">
        <v>12</v>
      </c>
      <c r="AF20" s="98" t="s">
        <v>13</v>
      </c>
      <c r="AG20" s="98" t="s">
        <v>12</v>
      </c>
      <c r="AH20" s="99"/>
      <c r="AI20" s="18"/>
      <c r="AJ20" s="100" t="s">
        <v>11</v>
      </c>
      <c r="AK20" s="98" t="s">
        <v>12</v>
      </c>
      <c r="AL20" s="98" t="s">
        <v>11</v>
      </c>
      <c r="AM20" s="98" t="s">
        <v>12</v>
      </c>
      <c r="AN20" s="98" t="s">
        <v>13</v>
      </c>
      <c r="AO20" s="98" t="s">
        <v>12</v>
      </c>
      <c r="AP20" s="99"/>
      <c r="AQ20" s="18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1"/>
      <c r="FN20" s="5"/>
      <c r="FO20" s="5"/>
      <c r="FP20" s="5"/>
      <c r="FQ20" s="5"/>
      <c r="FR20" s="5"/>
      <c r="FS20" s="5"/>
      <c r="FT20" s="5"/>
      <c r="FU20" s="5"/>
      <c r="FV20" s="5"/>
    </row>
    <row r="21" ht="15.75" customHeight="1">
      <c r="A21" s="101" t="str">
        <f t="shared" ref="A21:C21" si="3">+A7</f>
        <v>FÚTBOL</v>
      </c>
      <c r="B21" s="102" t="str">
        <f t="shared" si="3"/>
        <v>TUNAL</v>
      </c>
      <c r="C21" s="61" t="str">
        <f t="shared" si="3"/>
        <v/>
      </c>
      <c r="D21" s="103">
        <f t="shared" ref="D21:I21" si="4">(D7+J7+P7+V7+AB7+AH7+AN7)/2</f>
        <v>37.5</v>
      </c>
      <c r="E21" s="103">
        <f t="shared" si="4"/>
        <v>1.5</v>
      </c>
      <c r="F21" s="103">
        <f t="shared" si="4"/>
        <v>42.5</v>
      </c>
      <c r="G21" s="103">
        <f t="shared" si="4"/>
        <v>1</v>
      </c>
      <c r="H21" s="103">
        <f t="shared" si="4"/>
        <v>8.5</v>
      </c>
      <c r="I21" s="103">
        <f t="shared" si="4"/>
        <v>0.5</v>
      </c>
      <c r="J21" s="104">
        <f t="shared" ref="J21:J27" si="12">+I21+H21+G21+F21+E21+D21</f>
        <v>91.5</v>
      </c>
      <c r="K21" s="105"/>
      <c r="L21" s="103">
        <f t="shared" ref="L21:Q21" si="5">(AT7+BL7+CD7+BF7+BR7+AZ7+BX7)/2</f>
        <v>40</v>
      </c>
      <c r="M21" s="103">
        <f t="shared" si="5"/>
        <v>2</v>
      </c>
      <c r="N21" s="103">
        <f t="shared" si="5"/>
        <v>30.5</v>
      </c>
      <c r="O21" s="103">
        <f t="shared" si="5"/>
        <v>1</v>
      </c>
      <c r="P21" s="103">
        <f t="shared" si="5"/>
        <v>9</v>
      </c>
      <c r="Q21" s="103">
        <f t="shared" si="5"/>
        <v>0.5</v>
      </c>
      <c r="R21" s="106">
        <f t="shared" ref="R21:R27" si="14">+Q21+P21+O21+N21+M21+L21</f>
        <v>83</v>
      </c>
      <c r="S21" s="105"/>
      <c r="T21" s="103">
        <f t="shared" ref="T21:V21" si="6">+(CP7+CV7+DI7+DO7+DU7+DC7+CJ7)/2</f>
        <v>0</v>
      </c>
      <c r="U21" s="103">
        <f t="shared" si="6"/>
        <v>0</v>
      </c>
      <c r="V21" s="103">
        <f t="shared" si="6"/>
        <v>0</v>
      </c>
      <c r="W21" s="103">
        <f t="shared" ref="W21:Y21" si="7">+(CS7+CZ7+DL7+DR7+DX7+DF7+CM7)/2</f>
        <v>0</v>
      </c>
      <c r="X21" s="103">
        <f t="shared" si="7"/>
        <v>0</v>
      </c>
      <c r="Y21" s="103">
        <f t="shared" si="7"/>
        <v>0</v>
      </c>
      <c r="Z21" s="107">
        <f t="shared" ref="Z21:Z27" si="17">+Y21+X21+W21+V21+U21+T21</f>
        <v>0</v>
      </c>
      <c r="AA21" s="24"/>
      <c r="AB21" s="103">
        <f t="shared" ref="AB21:AG21" si="8">+(EA7+EG7+ES7+FE7+FK7+EY7+EM7)/2</f>
        <v>0</v>
      </c>
      <c r="AC21" s="103">
        <f t="shared" si="8"/>
        <v>0</v>
      </c>
      <c r="AD21" s="103">
        <f t="shared" si="8"/>
        <v>0</v>
      </c>
      <c r="AE21" s="103">
        <f t="shared" si="8"/>
        <v>0</v>
      </c>
      <c r="AF21" s="103">
        <f t="shared" si="8"/>
        <v>0</v>
      </c>
      <c r="AG21" s="103">
        <f t="shared" si="8"/>
        <v>0</v>
      </c>
      <c r="AH21" s="108">
        <f t="shared" ref="AH21:AH27" si="19">+AG21+AF21+AE21+AD21+AC21+AB21</f>
        <v>0</v>
      </c>
      <c r="AI21" s="105"/>
      <c r="AJ21" s="55">
        <f t="shared" ref="AJ21:AO21" si="9">+(D21+L21+T21+AB21)/4</f>
        <v>19.375</v>
      </c>
      <c r="AK21" s="55">
        <f t="shared" si="9"/>
        <v>0.875</v>
      </c>
      <c r="AL21" s="55">
        <f t="shared" si="9"/>
        <v>18.25</v>
      </c>
      <c r="AM21" s="55">
        <f t="shared" si="9"/>
        <v>0.5</v>
      </c>
      <c r="AN21" s="55">
        <f t="shared" si="9"/>
        <v>4.375</v>
      </c>
      <c r="AO21" s="55">
        <f t="shared" si="9"/>
        <v>0.25</v>
      </c>
      <c r="AP21" s="109">
        <f t="shared" ref="AP21:AP27" si="21">+AO21+AN21+AM21+AL21+AK21+AJ21</f>
        <v>43.625</v>
      </c>
      <c r="AQ21" s="26"/>
      <c r="AR21" s="1"/>
      <c r="AS21" s="1"/>
      <c r="AT21" s="1"/>
      <c r="AU21" s="1"/>
      <c r="AV21" s="1"/>
      <c r="AW21" s="1"/>
      <c r="AX21" s="1"/>
      <c r="AY21" s="1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1"/>
      <c r="FR21" s="1"/>
      <c r="FS21" s="1"/>
      <c r="FT21" s="1"/>
      <c r="FU21" s="1"/>
      <c r="FV21" s="1"/>
    </row>
    <row r="22" ht="15.75" customHeight="1">
      <c r="A22" s="102" t="str">
        <f t="shared" ref="A22:C22" si="10">+A8</f>
        <v>PROFESOR</v>
      </c>
      <c r="B22" s="102" t="str">
        <f t="shared" si="10"/>
        <v>HOYO</v>
      </c>
      <c r="C22" s="61" t="str">
        <f t="shared" si="10"/>
        <v/>
      </c>
      <c r="D22" s="103">
        <f t="shared" ref="D22:I22" si="11">(D8+J8+P8+V8+AB8+AH8+AN8)/2</f>
        <v>0</v>
      </c>
      <c r="E22" s="103">
        <f t="shared" si="11"/>
        <v>0</v>
      </c>
      <c r="F22" s="103">
        <f t="shared" si="11"/>
        <v>14</v>
      </c>
      <c r="G22" s="103">
        <f t="shared" si="11"/>
        <v>0.5</v>
      </c>
      <c r="H22" s="103">
        <f t="shared" si="11"/>
        <v>15.5</v>
      </c>
      <c r="I22" s="103">
        <f t="shared" si="11"/>
        <v>1.5</v>
      </c>
      <c r="J22" s="104">
        <f t="shared" si="12"/>
        <v>31.5</v>
      </c>
      <c r="K22" s="105"/>
      <c r="L22" s="103">
        <f t="shared" ref="L22:Q22" si="13">(AT8+BL8+CD8+BF8+BR8+AZ8+BX8)/2</f>
        <v>0</v>
      </c>
      <c r="M22" s="103">
        <f t="shared" si="13"/>
        <v>0</v>
      </c>
      <c r="N22" s="103">
        <f t="shared" si="13"/>
        <v>7</v>
      </c>
      <c r="O22" s="103">
        <f t="shared" si="13"/>
        <v>0.5</v>
      </c>
      <c r="P22" s="103">
        <f t="shared" si="13"/>
        <v>6</v>
      </c>
      <c r="Q22" s="103">
        <f t="shared" si="13"/>
        <v>0.5</v>
      </c>
      <c r="R22" s="106">
        <f t="shared" si="14"/>
        <v>14</v>
      </c>
      <c r="S22" s="105"/>
      <c r="T22" s="103">
        <f t="shared" ref="T22:V22" si="15">+(CP8+CV8+DI8+DO8+DU8+DC8+CJ8)/2</f>
        <v>0</v>
      </c>
      <c r="U22" s="103">
        <f t="shared" si="15"/>
        <v>0</v>
      </c>
      <c r="V22" s="103">
        <f t="shared" si="15"/>
        <v>0</v>
      </c>
      <c r="W22" s="103">
        <f t="shared" ref="W22:Y22" si="16">+(CS8+CZ8+DL8+DR8+DX8+DF8+CM8)/2</f>
        <v>0</v>
      </c>
      <c r="X22" s="103">
        <f t="shared" si="16"/>
        <v>0</v>
      </c>
      <c r="Y22" s="103">
        <f t="shared" si="16"/>
        <v>0</v>
      </c>
      <c r="Z22" s="107">
        <f t="shared" si="17"/>
        <v>0</v>
      </c>
      <c r="AA22" s="24"/>
      <c r="AB22" s="103">
        <f t="shared" ref="AB22:AG22" si="18">+(EA8+EG8+ES8+FE8+FK8+EY8+EM8)/2</f>
        <v>0</v>
      </c>
      <c r="AC22" s="103">
        <f t="shared" si="18"/>
        <v>0</v>
      </c>
      <c r="AD22" s="103">
        <f t="shared" si="18"/>
        <v>0</v>
      </c>
      <c r="AE22" s="103">
        <f t="shared" si="18"/>
        <v>0</v>
      </c>
      <c r="AF22" s="103">
        <f t="shared" si="18"/>
        <v>0</v>
      </c>
      <c r="AG22" s="103">
        <f t="shared" si="18"/>
        <v>0</v>
      </c>
      <c r="AH22" s="108">
        <f t="shared" si="19"/>
        <v>0</v>
      </c>
      <c r="AI22" s="105"/>
      <c r="AJ22" s="55">
        <f t="shared" ref="AJ22:AO22" si="20">+(D22+L22+T22+AB22)/4</f>
        <v>0</v>
      </c>
      <c r="AK22" s="55">
        <f t="shared" si="20"/>
        <v>0</v>
      </c>
      <c r="AL22" s="55">
        <f t="shared" si="20"/>
        <v>5.25</v>
      </c>
      <c r="AM22" s="55">
        <f t="shared" si="20"/>
        <v>0.25</v>
      </c>
      <c r="AN22" s="55">
        <f t="shared" si="20"/>
        <v>5.375</v>
      </c>
      <c r="AO22" s="55">
        <f t="shared" si="20"/>
        <v>0.5</v>
      </c>
      <c r="AP22" s="109">
        <f t="shared" si="21"/>
        <v>11.375</v>
      </c>
      <c r="AQ22" s="26"/>
      <c r="AR22" s="1"/>
      <c r="AS22" s="1"/>
      <c r="AT22" s="1"/>
      <c r="AU22" s="1"/>
      <c r="AV22" s="1"/>
      <c r="AW22" s="1"/>
      <c r="AX22" s="1"/>
      <c r="AY22" s="1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1"/>
      <c r="FR22" s="1"/>
      <c r="FS22" s="1"/>
      <c r="FT22" s="1"/>
      <c r="FU22" s="1"/>
      <c r="FV22" s="1"/>
    </row>
    <row r="23" ht="15.75" customHeight="1">
      <c r="A23" s="101" t="str">
        <f t="shared" ref="A23:C23" si="22">+A9</f>
        <v>RAFAEL ROBAYO</v>
      </c>
      <c r="B23" s="102" t="str">
        <f t="shared" si="22"/>
        <v/>
      </c>
      <c r="C23" s="61" t="str">
        <f t="shared" si="22"/>
        <v/>
      </c>
      <c r="D23" s="103">
        <f t="shared" ref="D23:I23" si="23">(D9+J9+P9+V9+AB9+AH9+AN9)/2</f>
        <v>0</v>
      </c>
      <c r="E23" s="103">
        <f t="shared" si="23"/>
        <v>0</v>
      </c>
      <c r="F23" s="103">
        <f t="shared" si="23"/>
        <v>0</v>
      </c>
      <c r="G23" s="103">
        <f t="shared" si="23"/>
        <v>0</v>
      </c>
      <c r="H23" s="103">
        <f t="shared" si="23"/>
        <v>0</v>
      </c>
      <c r="I23" s="103">
        <f t="shared" si="23"/>
        <v>0</v>
      </c>
      <c r="J23" s="104">
        <f t="shared" si="12"/>
        <v>0</v>
      </c>
      <c r="K23" s="105"/>
      <c r="L23" s="103">
        <f t="shared" ref="L23:Q23" si="24">(AT9+BL9+CD9+BF9+BR9+AZ9+BX9)/2</f>
        <v>0</v>
      </c>
      <c r="M23" s="103">
        <f t="shared" si="24"/>
        <v>0</v>
      </c>
      <c r="N23" s="103">
        <f t="shared" si="24"/>
        <v>0</v>
      </c>
      <c r="O23" s="103">
        <f t="shared" si="24"/>
        <v>0</v>
      </c>
      <c r="P23" s="103">
        <f t="shared" si="24"/>
        <v>0</v>
      </c>
      <c r="Q23" s="103">
        <f t="shared" si="24"/>
        <v>0</v>
      </c>
      <c r="R23" s="106">
        <f t="shared" si="14"/>
        <v>0</v>
      </c>
      <c r="S23" s="105"/>
      <c r="T23" s="103">
        <f t="shared" ref="T23:V23" si="25">+(CP9+CV9+DI9+DO9+DU9+DC9+CJ9)/2</f>
        <v>0</v>
      </c>
      <c r="U23" s="103">
        <f t="shared" si="25"/>
        <v>0</v>
      </c>
      <c r="V23" s="103">
        <f t="shared" si="25"/>
        <v>0</v>
      </c>
      <c r="W23" s="103">
        <f t="shared" ref="W23:Y23" si="26">+(CS9+CZ9+DL9+DR9+DX9+DF9+CM9)/2</f>
        <v>0</v>
      </c>
      <c r="X23" s="103">
        <f t="shared" si="26"/>
        <v>0</v>
      </c>
      <c r="Y23" s="103">
        <f t="shared" si="26"/>
        <v>0</v>
      </c>
      <c r="Z23" s="107">
        <f t="shared" si="17"/>
        <v>0</v>
      </c>
      <c r="AA23" s="24"/>
      <c r="AB23" s="103">
        <f t="shared" ref="AB23:AG23" si="27">+(EA9+EG9+ES9+FE9+FK9+EY9+EM9)/2</f>
        <v>0</v>
      </c>
      <c r="AC23" s="103">
        <f t="shared" si="27"/>
        <v>0</v>
      </c>
      <c r="AD23" s="103">
        <f t="shared" si="27"/>
        <v>0</v>
      </c>
      <c r="AE23" s="103">
        <f t="shared" si="27"/>
        <v>0</v>
      </c>
      <c r="AF23" s="103">
        <f t="shared" si="27"/>
        <v>0</v>
      </c>
      <c r="AG23" s="103">
        <f t="shared" si="27"/>
        <v>0</v>
      </c>
      <c r="AH23" s="108">
        <f t="shared" si="19"/>
        <v>0</v>
      </c>
      <c r="AI23" s="105"/>
      <c r="AJ23" s="55">
        <f t="shared" ref="AJ23:AO23" si="28">+(D23+L23+T23+AB23)/4</f>
        <v>0</v>
      </c>
      <c r="AK23" s="55">
        <f t="shared" si="28"/>
        <v>0</v>
      </c>
      <c r="AL23" s="55">
        <f t="shared" si="28"/>
        <v>0</v>
      </c>
      <c r="AM23" s="55">
        <f t="shared" si="28"/>
        <v>0</v>
      </c>
      <c r="AN23" s="55">
        <f t="shared" si="28"/>
        <v>0</v>
      </c>
      <c r="AO23" s="55">
        <f t="shared" si="28"/>
        <v>0</v>
      </c>
      <c r="AP23" s="109">
        <f t="shared" si="21"/>
        <v>0</v>
      </c>
      <c r="AQ23" s="26"/>
      <c r="AR23" s="1"/>
      <c r="AS23" s="1"/>
      <c r="AT23" s="1"/>
      <c r="AU23" s="1"/>
      <c r="AV23" s="1"/>
      <c r="AW23" s="1"/>
      <c r="AX23" s="1"/>
      <c r="AY23" s="1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1"/>
      <c r="FR23" s="1"/>
      <c r="FS23" s="1"/>
      <c r="FT23" s="1"/>
      <c r="FU23" s="1"/>
      <c r="FV23" s="1"/>
    </row>
    <row r="24" ht="15.75" customHeight="1">
      <c r="A24" s="102" t="str">
        <f t="shared" ref="A24:C24" si="29">+A10</f>
        <v>JORDAN PINEDA</v>
      </c>
      <c r="B24" s="102" t="str">
        <f t="shared" si="29"/>
        <v>NUEVO MUZU</v>
      </c>
      <c r="C24" s="61" t="str">
        <f t="shared" si="29"/>
        <v/>
      </c>
      <c r="D24" s="103">
        <f t="shared" ref="D24:I24" si="30">(D10+J10+P10+V10+AB10+AH10+AN10)/2</f>
        <v>15.5</v>
      </c>
      <c r="E24" s="103">
        <f t="shared" si="30"/>
        <v>1.5</v>
      </c>
      <c r="F24" s="103">
        <f t="shared" si="30"/>
        <v>15</v>
      </c>
      <c r="G24" s="103">
        <f t="shared" si="30"/>
        <v>1</v>
      </c>
      <c r="H24" s="103">
        <f t="shared" si="30"/>
        <v>3.5</v>
      </c>
      <c r="I24" s="103">
        <f t="shared" si="30"/>
        <v>0.5</v>
      </c>
      <c r="J24" s="110">
        <f t="shared" si="12"/>
        <v>37</v>
      </c>
      <c r="K24" s="111"/>
      <c r="L24" s="103">
        <f t="shared" ref="L24:Q24" si="31">(AT10+BL10+CD10+BF10+BR10+AZ10+BX10)/2</f>
        <v>18</v>
      </c>
      <c r="M24" s="103">
        <f t="shared" si="31"/>
        <v>1</v>
      </c>
      <c r="N24" s="103">
        <f t="shared" si="31"/>
        <v>15.5</v>
      </c>
      <c r="O24" s="103">
        <f t="shared" si="31"/>
        <v>1</v>
      </c>
      <c r="P24" s="103">
        <f t="shared" si="31"/>
        <v>2.5</v>
      </c>
      <c r="Q24" s="103">
        <f t="shared" si="31"/>
        <v>0.5</v>
      </c>
      <c r="R24" s="112">
        <f t="shared" si="14"/>
        <v>38.5</v>
      </c>
      <c r="S24" s="111"/>
      <c r="T24" s="103">
        <f t="shared" ref="T24:V24" si="32">+(CP10+CV10+DI10+DO10+DU10+DC10+CJ10)/2</f>
        <v>0</v>
      </c>
      <c r="U24" s="103">
        <f t="shared" si="32"/>
        <v>0</v>
      </c>
      <c r="V24" s="103">
        <f t="shared" si="32"/>
        <v>0</v>
      </c>
      <c r="W24" s="103">
        <f t="shared" ref="W24:Y24" si="33">+(CS10+CZ10+DL10+DR10+DX10+DF10+CM10)/2</f>
        <v>0</v>
      </c>
      <c r="X24" s="103">
        <f t="shared" si="33"/>
        <v>0</v>
      </c>
      <c r="Y24" s="103">
        <f t="shared" si="33"/>
        <v>0</v>
      </c>
      <c r="Z24" s="107">
        <f t="shared" si="17"/>
        <v>0</v>
      </c>
      <c r="AA24" s="24"/>
      <c r="AB24" s="103">
        <f t="shared" ref="AB24:AG24" si="34">+(EA10+EG10+ES10+FE10+FK10+EY10+EM10)/2</f>
        <v>0</v>
      </c>
      <c r="AC24" s="103">
        <f t="shared" si="34"/>
        <v>0</v>
      </c>
      <c r="AD24" s="103">
        <f t="shared" si="34"/>
        <v>0</v>
      </c>
      <c r="AE24" s="103">
        <f t="shared" si="34"/>
        <v>0</v>
      </c>
      <c r="AF24" s="103">
        <f t="shared" si="34"/>
        <v>0</v>
      </c>
      <c r="AG24" s="103">
        <f t="shared" si="34"/>
        <v>0</v>
      </c>
      <c r="AH24" s="108">
        <f t="shared" si="19"/>
        <v>0</v>
      </c>
      <c r="AI24" s="105"/>
      <c r="AJ24" s="55">
        <f t="shared" ref="AJ24:AO24" si="35">+(D24+L24+T24+AB24)/4</f>
        <v>8.375</v>
      </c>
      <c r="AK24" s="55">
        <f t="shared" si="35"/>
        <v>0.625</v>
      </c>
      <c r="AL24" s="55">
        <f t="shared" si="35"/>
        <v>7.625</v>
      </c>
      <c r="AM24" s="55">
        <f t="shared" si="35"/>
        <v>0.5</v>
      </c>
      <c r="AN24" s="55">
        <f t="shared" si="35"/>
        <v>1.5</v>
      </c>
      <c r="AO24" s="55">
        <f t="shared" si="35"/>
        <v>0.25</v>
      </c>
      <c r="AP24" s="109">
        <f t="shared" si="21"/>
        <v>18.875</v>
      </c>
      <c r="AQ24" s="26"/>
      <c r="AR24" s="1"/>
      <c r="AS24" s="1"/>
      <c r="AT24" s="1"/>
      <c r="AU24" s="1"/>
      <c r="AV24" s="1"/>
      <c r="AW24" s="1"/>
      <c r="AX24" s="1"/>
      <c r="AY24" s="1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1"/>
      <c r="FR24" s="1"/>
      <c r="FS24" s="1"/>
      <c r="FT24" s="1"/>
      <c r="FU24" s="1"/>
      <c r="FV24" s="1"/>
    </row>
    <row r="25" ht="15.75" customHeight="1">
      <c r="A25" s="102" t="str">
        <f t="shared" ref="A25:C25" si="36">+A11</f>
        <v/>
      </c>
      <c r="B25" s="102" t="str">
        <f t="shared" si="36"/>
        <v>VENECIA</v>
      </c>
      <c r="C25" s="61" t="str">
        <f t="shared" si="36"/>
        <v/>
      </c>
      <c r="D25" s="103">
        <f t="shared" ref="D25:I25" si="37">(D11+J11+P11+V11+AB11+AH11+AN11)/2</f>
        <v>13</v>
      </c>
      <c r="E25" s="103">
        <f t="shared" si="37"/>
        <v>0</v>
      </c>
      <c r="F25" s="103">
        <f t="shared" si="37"/>
        <v>10</v>
      </c>
      <c r="G25" s="103">
        <f t="shared" si="37"/>
        <v>0</v>
      </c>
      <c r="H25" s="103">
        <f t="shared" si="37"/>
        <v>1</v>
      </c>
      <c r="I25" s="103">
        <f t="shared" si="37"/>
        <v>0</v>
      </c>
      <c r="J25" s="110">
        <f t="shared" si="12"/>
        <v>24</v>
      </c>
      <c r="K25" s="111"/>
      <c r="L25" s="103">
        <f t="shared" ref="L25:Q25" si="38">(AT11+BL11+CD11+BF11+BR11+AZ11+BX11)/2</f>
        <v>12.5</v>
      </c>
      <c r="M25" s="103">
        <f t="shared" si="38"/>
        <v>0</v>
      </c>
      <c r="N25" s="103">
        <f t="shared" si="38"/>
        <v>14.5</v>
      </c>
      <c r="O25" s="103">
        <f t="shared" si="38"/>
        <v>0.5</v>
      </c>
      <c r="P25" s="103">
        <f t="shared" si="38"/>
        <v>0</v>
      </c>
      <c r="Q25" s="103">
        <f t="shared" si="38"/>
        <v>0</v>
      </c>
      <c r="R25" s="112">
        <f t="shared" si="14"/>
        <v>27.5</v>
      </c>
      <c r="S25" s="111"/>
      <c r="T25" s="103">
        <f t="shared" ref="T25:V25" si="39">+(CP11+CV11+DI11+DO11+DU11+DC11+CJ11)/2</f>
        <v>0</v>
      </c>
      <c r="U25" s="103">
        <f t="shared" si="39"/>
        <v>0</v>
      </c>
      <c r="V25" s="103">
        <f t="shared" si="39"/>
        <v>0</v>
      </c>
      <c r="W25" s="103">
        <f t="shared" ref="W25:Y25" si="40">+(CS11+CZ11+DL11+DR11+DX11+DF11+CM11)/2</f>
        <v>0</v>
      </c>
      <c r="X25" s="103">
        <f t="shared" si="40"/>
        <v>0</v>
      </c>
      <c r="Y25" s="103">
        <f t="shared" si="40"/>
        <v>0</v>
      </c>
      <c r="Z25" s="107">
        <f t="shared" si="17"/>
        <v>0</v>
      </c>
      <c r="AA25" s="24"/>
      <c r="AB25" s="103">
        <f t="shared" ref="AB25:AG25" si="41">+(EA11+EG11+ES11+FE11+FK11+EY11+EM11)/2</f>
        <v>0</v>
      </c>
      <c r="AC25" s="103">
        <f t="shared" si="41"/>
        <v>0</v>
      </c>
      <c r="AD25" s="103">
        <f t="shared" si="41"/>
        <v>0</v>
      </c>
      <c r="AE25" s="103">
        <f t="shared" si="41"/>
        <v>0</v>
      </c>
      <c r="AF25" s="103">
        <f t="shared" si="41"/>
        <v>0</v>
      </c>
      <c r="AG25" s="103">
        <f t="shared" si="41"/>
        <v>0</v>
      </c>
      <c r="AH25" s="108">
        <f t="shared" si="19"/>
        <v>0</v>
      </c>
      <c r="AI25" s="105"/>
      <c r="AJ25" s="55">
        <f t="shared" ref="AJ25:AO25" si="42">+(D25+L25+T25+AB25)/4</f>
        <v>6.375</v>
      </c>
      <c r="AK25" s="55">
        <f t="shared" si="42"/>
        <v>0</v>
      </c>
      <c r="AL25" s="55">
        <f t="shared" si="42"/>
        <v>6.125</v>
      </c>
      <c r="AM25" s="55">
        <f t="shared" si="42"/>
        <v>0.125</v>
      </c>
      <c r="AN25" s="55">
        <f t="shared" si="42"/>
        <v>0.25</v>
      </c>
      <c r="AO25" s="55">
        <f t="shared" si="42"/>
        <v>0</v>
      </c>
      <c r="AP25" s="109">
        <f t="shared" si="21"/>
        <v>12.875</v>
      </c>
      <c r="AQ25" s="26"/>
      <c r="AR25" s="1"/>
      <c r="AS25" s="1"/>
      <c r="AT25" s="1"/>
      <c r="AU25" s="1"/>
      <c r="AV25" s="1"/>
      <c r="AW25" s="1"/>
      <c r="AX25" s="1"/>
      <c r="AY25" s="1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1"/>
      <c r="FR25" s="1"/>
      <c r="FS25" s="1"/>
      <c r="FT25" s="1"/>
      <c r="FU25" s="1"/>
      <c r="FV25" s="1"/>
    </row>
    <row r="26" ht="15.75" customHeight="1">
      <c r="A26" s="102" t="str">
        <f t="shared" ref="A26:C26" si="43">+A12</f>
        <v/>
      </c>
      <c r="B26" s="113" t="str">
        <f t="shared" si="43"/>
        <v/>
      </c>
      <c r="C26" s="114" t="str">
        <f t="shared" si="43"/>
        <v/>
      </c>
      <c r="D26" s="103">
        <f t="shared" ref="D26:I26" si="44">(D12+J12+P12+V12+AB12+AH12+AN12)/2</f>
        <v>0</v>
      </c>
      <c r="E26" s="103">
        <f t="shared" si="44"/>
        <v>0</v>
      </c>
      <c r="F26" s="103">
        <f t="shared" si="44"/>
        <v>0</v>
      </c>
      <c r="G26" s="103">
        <f t="shared" si="44"/>
        <v>0</v>
      </c>
      <c r="H26" s="103">
        <f t="shared" si="44"/>
        <v>0</v>
      </c>
      <c r="I26" s="103">
        <f t="shared" si="44"/>
        <v>0</v>
      </c>
      <c r="J26" s="110">
        <f t="shared" si="12"/>
        <v>0</v>
      </c>
      <c r="K26" s="111"/>
      <c r="L26" s="103">
        <f t="shared" ref="L26:Q26" si="45">(AT12+BL12+CD12+BF12+BR12+AZ12+BX12)/2</f>
        <v>0</v>
      </c>
      <c r="M26" s="103">
        <f t="shared" si="45"/>
        <v>0</v>
      </c>
      <c r="N26" s="103">
        <f t="shared" si="45"/>
        <v>0</v>
      </c>
      <c r="O26" s="103">
        <f t="shared" si="45"/>
        <v>0</v>
      </c>
      <c r="P26" s="103">
        <f t="shared" si="45"/>
        <v>0</v>
      </c>
      <c r="Q26" s="103">
        <f t="shared" si="45"/>
        <v>0</v>
      </c>
      <c r="R26" s="112">
        <f t="shared" si="14"/>
        <v>0</v>
      </c>
      <c r="S26" s="111"/>
      <c r="T26" s="103">
        <f t="shared" ref="T26:V26" si="46">+(CP12+CV12+DI12+DO12+DU12+DC12+CJ12)/2</f>
        <v>0</v>
      </c>
      <c r="U26" s="103">
        <f t="shared" si="46"/>
        <v>0</v>
      </c>
      <c r="V26" s="103">
        <f t="shared" si="46"/>
        <v>0</v>
      </c>
      <c r="W26" s="103">
        <f t="shared" ref="W26:Y26" si="47">+(CS12+CZ12+DL12+DR12+DX12+DF12+CM12)/2</f>
        <v>0</v>
      </c>
      <c r="X26" s="103">
        <f t="shared" si="47"/>
        <v>0</v>
      </c>
      <c r="Y26" s="103">
        <f t="shared" si="47"/>
        <v>0</v>
      </c>
      <c r="Z26" s="107">
        <f t="shared" si="17"/>
        <v>0</v>
      </c>
      <c r="AA26" s="24"/>
      <c r="AB26" s="103">
        <f t="shared" ref="AB26:AG26" si="48">+(EA12+EG12+ES12+FE12+FK12+EY12+EM12)/2</f>
        <v>0</v>
      </c>
      <c r="AC26" s="103">
        <f t="shared" si="48"/>
        <v>0</v>
      </c>
      <c r="AD26" s="103">
        <f t="shared" si="48"/>
        <v>0</v>
      </c>
      <c r="AE26" s="103">
        <f t="shared" si="48"/>
        <v>0</v>
      </c>
      <c r="AF26" s="103">
        <f t="shared" si="48"/>
        <v>0</v>
      </c>
      <c r="AG26" s="103">
        <f t="shared" si="48"/>
        <v>0</v>
      </c>
      <c r="AH26" s="108">
        <f t="shared" si="19"/>
        <v>0</v>
      </c>
      <c r="AI26" s="105"/>
      <c r="AJ26" s="55">
        <f t="shared" ref="AJ26:AO26" si="49">+(D26+L26+T26+AB26)/4</f>
        <v>0</v>
      </c>
      <c r="AK26" s="55">
        <f t="shared" si="49"/>
        <v>0</v>
      </c>
      <c r="AL26" s="55">
        <f t="shared" si="49"/>
        <v>0</v>
      </c>
      <c r="AM26" s="55">
        <f t="shared" si="49"/>
        <v>0</v>
      </c>
      <c r="AN26" s="55">
        <f t="shared" si="49"/>
        <v>0</v>
      </c>
      <c r="AO26" s="55">
        <f t="shared" si="49"/>
        <v>0</v>
      </c>
      <c r="AP26" s="109">
        <f t="shared" si="21"/>
        <v>0</v>
      </c>
      <c r="AQ26" s="26"/>
      <c r="AR26" s="1"/>
      <c r="AS26" s="1"/>
      <c r="AT26" s="1"/>
      <c r="AU26" s="1"/>
      <c r="AV26" s="1"/>
      <c r="AW26" s="1"/>
      <c r="AX26" s="1"/>
      <c r="AY26" s="1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1"/>
      <c r="FR26" s="1"/>
      <c r="FS26" s="1"/>
      <c r="FT26" s="1"/>
      <c r="FU26" s="1"/>
      <c r="FV26" s="1"/>
    </row>
    <row r="27" ht="15.75" customHeight="1">
      <c r="A27" s="115"/>
      <c r="B27" s="116" t="s">
        <v>22</v>
      </c>
      <c r="C27" s="117"/>
      <c r="D27" s="118">
        <f t="shared" ref="D27:I27" si="50">SUM(D21:D24)</f>
        <v>53</v>
      </c>
      <c r="E27" s="119">
        <f t="shared" si="50"/>
        <v>3</v>
      </c>
      <c r="F27" s="119">
        <f t="shared" si="50"/>
        <v>71.5</v>
      </c>
      <c r="G27" s="119">
        <f t="shared" si="50"/>
        <v>2.5</v>
      </c>
      <c r="H27" s="119">
        <f t="shared" si="50"/>
        <v>27.5</v>
      </c>
      <c r="I27" s="119">
        <f t="shared" si="50"/>
        <v>2.5</v>
      </c>
      <c r="J27" s="120">
        <f t="shared" si="12"/>
        <v>160</v>
      </c>
      <c r="K27" s="121"/>
      <c r="L27" s="118">
        <f t="shared" ref="L27:Q27" si="51">SUM(L21:L24)</f>
        <v>58</v>
      </c>
      <c r="M27" s="119">
        <f t="shared" si="51"/>
        <v>3</v>
      </c>
      <c r="N27" s="119">
        <f t="shared" si="51"/>
        <v>53</v>
      </c>
      <c r="O27" s="119">
        <f t="shared" si="51"/>
        <v>2.5</v>
      </c>
      <c r="P27" s="119">
        <f t="shared" si="51"/>
        <v>17.5</v>
      </c>
      <c r="Q27" s="119">
        <f t="shared" si="51"/>
        <v>1.5</v>
      </c>
      <c r="R27" s="122">
        <f t="shared" si="14"/>
        <v>135.5</v>
      </c>
      <c r="S27" s="121"/>
      <c r="T27" s="123">
        <f>+(CP13+CV13+BR13+BX13+CD13+CJ13)/2</f>
        <v>35</v>
      </c>
      <c r="U27" s="123">
        <f t="shared" ref="U27:V27" si="52">+(CQ13+CW13+BS13+BM13+BY13+CE13+CK13)/2</f>
        <v>2</v>
      </c>
      <c r="V27" s="123">
        <f t="shared" si="52"/>
        <v>32.5</v>
      </c>
      <c r="W27" s="123">
        <f t="shared" ref="W27:Y27" si="53">+(CS13+CZ13+BU13+BO13+CA13+CG13+CM13)/2</f>
        <v>2</v>
      </c>
      <c r="X27" s="123">
        <f t="shared" si="53"/>
        <v>7</v>
      </c>
      <c r="Y27" s="123">
        <f t="shared" si="53"/>
        <v>1</v>
      </c>
      <c r="Z27" s="124">
        <f t="shared" si="17"/>
        <v>79.5</v>
      </c>
      <c r="AA27" s="121"/>
      <c r="AB27" s="103">
        <f t="shared" ref="AB27:AG27" si="54">+(EG13+FE13+EM13+DU13+EA13+FK13+ES13+EY13)/2</f>
        <v>0</v>
      </c>
      <c r="AC27" s="103">
        <f t="shared" si="54"/>
        <v>0</v>
      </c>
      <c r="AD27" s="103">
        <f t="shared" si="54"/>
        <v>0</v>
      </c>
      <c r="AE27" s="103">
        <f t="shared" si="54"/>
        <v>0</v>
      </c>
      <c r="AF27" s="103">
        <f t="shared" si="54"/>
        <v>0</v>
      </c>
      <c r="AG27" s="103">
        <f t="shared" si="54"/>
        <v>0</v>
      </c>
      <c r="AH27" s="125">
        <f t="shared" si="19"/>
        <v>0</v>
      </c>
      <c r="AI27" s="121"/>
      <c r="AJ27" s="126">
        <f t="shared" ref="AJ27:AO27" si="55">SUM(AJ21:AJ24)</f>
        <v>27.75</v>
      </c>
      <c r="AK27" s="70">
        <f t="shared" si="55"/>
        <v>1.5</v>
      </c>
      <c r="AL27" s="70">
        <f t="shared" si="55"/>
        <v>31.125</v>
      </c>
      <c r="AM27" s="127">
        <f t="shared" si="55"/>
        <v>1.25</v>
      </c>
      <c r="AN27" s="70">
        <f t="shared" si="55"/>
        <v>11.25</v>
      </c>
      <c r="AO27" s="70">
        <f t="shared" si="55"/>
        <v>1</v>
      </c>
      <c r="AP27" s="128">
        <f t="shared" si="21"/>
        <v>73.875</v>
      </c>
      <c r="AQ27" s="121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115"/>
      <c r="BF27" s="115"/>
      <c r="BG27" s="115"/>
      <c r="BH27" s="115"/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5"/>
      <c r="BU27" s="115"/>
      <c r="BV27" s="115"/>
      <c r="BW27" s="115"/>
      <c r="BX27" s="115"/>
      <c r="BY27" s="115"/>
      <c r="BZ27" s="115"/>
      <c r="CA27" s="115"/>
      <c r="CB27" s="115"/>
      <c r="CC27" s="115"/>
      <c r="CD27" s="115"/>
      <c r="CE27" s="115"/>
      <c r="CF27" s="115"/>
      <c r="CG27" s="115"/>
      <c r="CH27" s="115"/>
      <c r="CI27" s="115"/>
      <c r="CJ27" s="115"/>
      <c r="CK27" s="115"/>
      <c r="CL27" s="115"/>
      <c r="CM27" s="115"/>
      <c r="CN27" s="115"/>
      <c r="CO27" s="115"/>
      <c r="CP27" s="115"/>
      <c r="CQ27" s="115"/>
      <c r="CR27" s="115"/>
      <c r="CS27" s="115"/>
      <c r="CT27" s="115"/>
      <c r="CU27" s="115"/>
      <c r="CV27" s="115"/>
      <c r="CW27" s="115"/>
      <c r="CX27" s="115"/>
      <c r="CY27" s="115"/>
      <c r="CZ27" s="115"/>
      <c r="DA27" s="115"/>
      <c r="DB27" s="115"/>
      <c r="DC27" s="115"/>
      <c r="DD27" s="115"/>
      <c r="DE27" s="115"/>
      <c r="DF27" s="115"/>
      <c r="DG27" s="115"/>
      <c r="DH27" s="115"/>
      <c r="DI27" s="115"/>
      <c r="DJ27" s="115"/>
      <c r="DK27" s="115"/>
      <c r="DL27" s="115"/>
      <c r="DM27" s="115"/>
      <c r="DN27" s="115"/>
      <c r="DO27" s="115"/>
      <c r="DP27" s="115"/>
      <c r="DQ27" s="115"/>
      <c r="DR27" s="115"/>
      <c r="DS27" s="115"/>
      <c r="DT27" s="115"/>
      <c r="DU27" s="115"/>
      <c r="DV27" s="115"/>
      <c r="DW27" s="115"/>
      <c r="DX27" s="115"/>
      <c r="DY27" s="115"/>
      <c r="DZ27" s="115"/>
      <c r="EA27" s="115"/>
      <c r="EB27" s="115"/>
      <c r="EC27" s="115"/>
      <c r="ED27" s="115"/>
      <c r="EE27" s="115"/>
      <c r="EF27" s="115"/>
      <c r="EG27" s="115"/>
      <c r="EH27" s="115"/>
      <c r="EI27" s="115"/>
      <c r="EJ27" s="115"/>
      <c r="EK27" s="115"/>
      <c r="EL27" s="115"/>
      <c r="EM27" s="115"/>
      <c r="EN27" s="115"/>
      <c r="EO27" s="115"/>
      <c r="EP27" s="115"/>
      <c r="EQ27" s="115"/>
      <c r="ER27" s="115"/>
      <c r="ES27" s="115"/>
      <c r="ET27" s="115"/>
      <c r="EU27" s="115"/>
      <c r="EV27" s="115"/>
      <c r="EW27" s="115"/>
      <c r="EX27" s="115"/>
      <c r="EY27" s="115"/>
      <c r="EZ27" s="115"/>
      <c r="FA27" s="115"/>
      <c r="FB27" s="115"/>
      <c r="FC27" s="115"/>
      <c r="FD27" s="115"/>
      <c r="FE27" s="115"/>
      <c r="FF27" s="115"/>
      <c r="FG27" s="115"/>
      <c r="FH27" s="115"/>
      <c r="FI27" s="115"/>
      <c r="FJ27" s="115"/>
      <c r="FK27" s="115"/>
      <c r="FL27" s="115"/>
      <c r="FM27" s="115"/>
      <c r="FN27" s="115"/>
      <c r="FO27" s="115"/>
      <c r="FP27" s="115"/>
      <c r="FQ27" s="115"/>
      <c r="FR27" s="115"/>
      <c r="FS27" s="115"/>
      <c r="FT27" s="115"/>
      <c r="FU27" s="115"/>
      <c r="FV27" s="115"/>
    </row>
    <row r="28" ht="15.75" customHeight="1">
      <c r="A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</row>
    <row r="29" ht="15.75" customHeight="1">
      <c r="A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</row>
    <row r="31" ht="15.75" customHeight="1">
      <c r="A31" s="1"/>
      <c r="B31" s="1"/>
      <c r="C31" s="129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</row>
  </sheetData>
  <mergeCells count="180">
    <mergeCell ref="V5:W5"/>
    <mergeCell ref="X5:Y5"/>
    <mergeCell ref="Z5:AA5"/>
    <mergeCell ref="AB5:AC5"/>
    <mergeCell ref="AD5:AE5"/>
    <mergeCell ref="AF5:AG5"/>
    <mergeCell ref="AB18:AI18"/>
    <mergeCell ref="AH5:AI5"/>
    <mergeCell ref="AJ5:AK5"/>
    <mergeCell ref="AL5:AM5"/>
    <mergeCell ref="AN5:AO5"/>
    <mergeCell ref="AJ18:AQ18"/>
    <mergeCell ref="AP5:AQ5"/>
    <mergeCell ref="AR5:AS5"/>
    <mergeCell ref="AH4:AM4"/>
    <mergeCell ref="AN4:AS4"/>
    <mergeCell ref="D5:E5"/>
    <mergeCell ref="F5:G5"/>
    <mergeCell ref="H5:I5"/>
    <mergeCell ref="J5:K5"/>
    <mergeCell ref="L5:M5"/>
    <mergeCell ref="F19:G19"/>
    <mergeCell ref="H19:I19"/>
    <mergeCell ref="J19:K20"/>
    <mergeCell ref="J21:K21"/>
    <mergeCell ref="J22:K22"/>
    <mergeCell ref="J23:K23"/>
    <mergeCell ref="J24:K24"/>
    <mergeCell ref="L19:M19"/>
    <mergeCell ref="N19:O19"/>
    <mergeCell ref="R19:S20"/>
    <mergeCell ref="R21:S21"/>
    <mergeCell ref="R22:S22"/>
    <mergeCell ref="R23:S23"/>
    <mergeCell ref="R24:S24"/>
    <mergeCell ref="P19:Q19"/>
    <mergeCell ref="T19:U19"/>
    <mergeCell ref="R5:S5"/>
    <mergeCell ref="T5:U5"/>
    <mergeCell ref="B9:C9"/>
    <mergeCell ref="D18:K18"/>
    <mergeCell ref="L18:S18"/>
    <mergeCell ref="T18:AA18"/>
    <mergeCell ref="D19:E19"/>
    <mergeCell ref="AH19:AI20"/>
    <mergeCell ref="AH21:AI21"/>
    <mergeCell ref="AH22:AI22"/>
    <mergeCell ref="AH23:AI23"/>
    <mergeCell ref="AH24:AI24"/>
    <mergeCell ref="AH25:AI25"/>
    <mergeCell ref="AH26:AI26"/>
    <mergeCell ref="AH27:AI27"/>
    <mergeCell ref="Z22:AA22"/>
    <mergeCell ref="Z23:AA23"/>
    <mergeCell ref="Z24:AA24"/>
    <mergeCell ref="Z25:AA25"/>
    <mergeCell ref="Z26:AA26"/>
    <mergeCell ref="Z27:AA27"/>
    <mergeCell ref="V19:W19"/>
    <mergeCell ref="X19:Y19"/>
    <mergeCell ref="Z19:AA20"/>
    <mergeCell ref="AB19:AC19"/>
    <mergeCell ref="AD19:AE19"/>
    <mergeCell ref="AF19:AG19"/>
    <mergeCell ref="Z21:AA21"/>
    <mergeCell ref="J25:K25"/>
    <mergeCell ref="J26:K26"/>
    <mergeCell ref="B27:C27"/>
    <mergeCell ref="J27:K27"/>
    <mergeCell ref="R27:S27"/>
    <mergeCell ref="R25:S25"/>
    <mergeCell ref="R26:S26"/>
    <mergeCell ref="AP26:AQ26"/>
    <mergeCell ref="AP27:AQ27"/>
    <mergeCell ref="CP4:CU4"/>
    <mergeCell ref="CV4:DB4"/>
    <mergeCell ref="EA4:EF4"/>
    <mergeCell ref="EG4:EL4"/>
    <mergeCell ref="EM4:ER4"/>
    <mergeCell ref="ES4:EX4"/>
    <mergeCell ref="EY4:FD4"/>
    <mergeCell ref="FE4:FJ4"/>
    <mergeCell ref="FQ4:FV4"/>
    <mergeCell ref="B1:C1"/>
    <mergeCell ref="D3:FP3"/>
    <mergeCell ref="D4:I4"/>
    <mergeCell ref="J4:O4"/>
    <mergeCell ref="P4:U4"/>
    <mergeCell ref="V4:AA4"/>
    <mergeCell ref="AB4:AG4"/>
    <mergeCell ref="FK4:FP4"/>
    <mergeCell ref="BR5:BS5"/>
    <mergeCell ref="BT5:BU5"/>
    <mergeCell ref="BD5:BE5"/>
    <mergeCell ref="BF5:BG5"/>
    <mergeCell ref="BH5:BI5"/>
    <mergeCell ref="BJ5:BK5"/>
    <mergeCell ref="BL5:BM5"/>
    <mergeCell ref="BN5:BO5"/>
    <mergeCell ref="BP5:BQ5"/>
    <mergeCell ref="CT5:CU5"/>
    <mergeCell ref="CV5:CW5"/>
    <mergeCell ref="CF5:CG5"/>
    <mergeCell ref="CH5:CI5"/>
    <mergeCell ref="CJ5:CK5"/>
    <mergeCell ref="CL5:CM5"/>
    <mergeCell ref="CN5:CO5"/>
    <mergeCell ref="CP5:CQ5"/>
    <mergeCell ref="CR5:CS5"/>
    <mergeCell ref="DI5:DJ5"/>
    <mergeCell ref="DK5:DL5"/>
    <mergeCell ref="DC4:DH4"/>
    <mergeCell ref="DI4:DN4"/>
    <mergeCell ref="CX5:CZ5"/>
    <mergeCell ref="DA5:DB5"/>
    <mergeCell ref="DC5:DD5"/>
    <mergeCell ref="DE5:DF5"/>
    <mergeCell ref="DG5:DH5"/>
    <mergeCell ref="EA5:EB5"/>
    <mergeCell ref="EC5:ED5"/>
    <mergeCell ref="EE5:EF5"/>
    <mergeCell ref="EG5:EH5"/>
    <mergeCell ref="EI5:EJ5"/>
    <mergeCell ref="EK5:EL5"/>
    <mergeCell ref="EM5:EN5"/>
    <mergeCell ref="EO5:EP5"/>
    <mergeCell ref="EQ5:ER5"/>
    <mergeCell ref="ES5:ET5"/>
    <mergeCell ref="EU5:EV5"/>
    <mergeCell ref="EW5:EX5"/>
    <mergeCell ref="EY5:EZ5"/>
    <mergeCell ref="FA5:FB5"/>
    <mergeCell ref="FQ5:FR5"/>
    <mergeCell ref="FS5:FT5"/>
    <mergeCell ref="FU5:FV5"/>
    <mergeCell ref="FC5:FD5"/>
    <mergeCell ref="FE5:FF5"/>
    <mergeCell ref="FG5:FH5"/>
    <mergeCell ref="FI5:FJ5"/>
    <mergeCell ref="FK5:FL5"/>
    <mergeCell ref="FM5:FN5"/>
    <mergeCell ref="FO5:FP5"/>
    <mergeCell ref="BF4:BK4"/>
    <mergeCell ref="BL4:BQ4"/>
    <mergeCell ref="CD4:CI4"/>
    <mergeCell ref="CJ4:CO4"/>
    <mergeCell ref="DO4:DT4"/>
    <mergeCell ref="DU4:DZ4"/>
    <mergeCell ref="N5:O5"/>
    <mergeCell ref="P5:Q5"/>
    <mergeCell ref="AT4:AY4"/>
    <mergeCell ref="AZ4:BE4"/>
    <mergeCell ref="AT5:AU5"/>
    <mergeCell ref="AV5:AW5"/>
    <mergeCell ref="AX5:AY5"/>
    <mergeCell ref="AZ5:BA5"/>
    <mergeCell ref="BB5:BC5"/>
    <mergeCell ref="BR4:BW4"/>
    <mergeCell ref="BX4:CC4"/>
    <mergeCell ref="BV5:BW5"/>
    <mergeCell ref="BX5:BY5"/>
    <mergeCell ref="BZ5:CA5"/>
    <mergeCell ref="CB5:CC5"/>
    <mergeCell ref="CD5:CE5"/>
    <mergeCell ref="DM5:DN5"/>
    <mergeCell ref="DO5:DP5"/>
    <mergeCell ref="DQ5:DR5"/>
    <mergeCell ref="DS5:DT5"/>
    <mergeCell ref="DU5:DV5"/>
    <mergeCell ref="DW5:DX5"/>
    <mergeCell ref="DY5:DZ5"/>
    <mergeCell ref="AP24:AQ24"/>
    <mergeCell ref="AP25:AQ25"/>
    <mergeCell ref="AJ19:AK19"/>
    <mergeCell ref="AL19:AM19"/>
    <mergeCell ref="AN19:AO19"/>
    <mergeCell ref="AP19:AQ20"/>
    <mergeCell ref="AP21:AQ21"/>
    <mergeCell ref="AP22:AQ22"/>
    <mergeCell ref="AP23:AQ23"/>
  </mergeCells>
  <printOptions/>
  <pageMargins bottom="0.75" footer="0.0" header="0.0" left="0.7" right="0.7" top="0.75"/>
  <pageSetup paperSize="5" scale="6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2024-08-22T22:43:59Z</dcterms:created>
  <dc:creator>Chensy Jannert Medina Martinez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2024-08-22T22:30:04Z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bfa6a34a-0943-4889-8501-3486cf0e1535</vt:lpwstr>
  </property>
  <property fmtid="{D5CDD505-2E9C-101B-9397-08002B2CF9AE}" pid="8" name="MSIP_Label_fc111285-cafa-4fc9-8a9a-bd902089b24f_ContentBits">
    <vt:lpwstr>0</vt:lpwstr>
  </property>
</Properties>
</file>